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 defaultThemeVersion="124226"/>
  <mc:AlternateContent xmlns:mc="http://schemas.openxmlformats.org/markup-compatibility/2006">
    <mc:Choice Requires="x15">
      <x15ac:absPath xmlns:x15ac="http://schemas.microsoft.com/office/spreadsheetml/2010/11/ac" url="\\gpdco.com\data\2020\2020350\89230\400-Engineering\Traffic\EngData\"/>
    </mc:Choice>
  </mc:AlternateContent>
  <xr:revisionPtr revIDLastSave="0" documentId="13_ncr:1_{D89BDC1B-58E6-448D-B8D7-49F666AA0FDC}" xr6:coauthVersionLast="47" xr6:coauthVersionMax="47" xr10:uidLastSave="{00000000-0000-0000-0000-000000000000}"/>
  <bookViews>
    <workbookView xWindow="-120" yWindow="-120" windowWidth="29040" windowHeight="15840" tabRatio="681" activeTab="1" xr2:uid="{00000000-000D-0000-FFFF-FFFF00000000}"/>
  </bookViews>
  <sheets>
    <sheet name="TC GEN SUM" sheetId="116" r:id="rId1"/>
    <sheet name="TC 1 OF 1" sheetId="117" r:id="rId2"/>
    <sheet name="Calcualtions" sheetId="137" r:id="rId3"/>
  </sheets>
  <externalReferences>
    <externalReference r:id="rId4"/>
  </externalReferences>
  <definedNames>
    <definedName name="_xlnm.Print_Area" localSheetId="2">Calcualtions!$A$1:$S$57</definedName>
    <definedName name="_xlnm.Print_Area" localSheetId="1">'TC 1 OF 1'!$B$4:$R$78</definedName>
    <definedName name="_xlnm.Print_Area" localSheetId="0">'TC GEN SUM'!$B$1:$S$86</definedName>
    <definedName name="SheetBorder">"Group 9"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T77" i="117" l="1"/>
  <c r="T75" i="117"/>
  <c r="S75" i="117"/>
  <c r="P77" i="117"/>
  <c r="P75" i="117"/>
  <c r="P76" i="117"/>
  <c r="O75" i="117"/>
  <c r="Q54" i="117" l="1"/>
  <c r="P56" i="117"/>
  <c r="O62" i="117"/>
  <c r="O43" i="117"/>
  <c r="G25" i="137"/>
  <c r="H25" i="137"/>
  <c r="I25" i="137"/>
  <c r="J22" i="137"/>
  <c r="J25" i="137" l="1"/>
  <c r="F25" i="137" l="1"/>
  <c r="C25" i="137"/>
  <c r="E25" i="137" l="1"/>
  <c r="D25" i="137"/>
  <c r="M77" i="117" l="1"/>
  <c r="L77" i="117"/>
  <c r="L75" i="117"/>
  <c r="M75" i="117"/>
  <c r="N75" i="117"/>
  <c r="N77" i="117" s="1"/>
  <c r="R75" i="117"/>
  <c r="R77" i="117" s="1"/>
  <c r="S77" i="117"/>
  <c r="U75" i="117"/>
  <c r="U76" i="117" s="1"/>
  <c r="U77" i="117" s="1"/>
  <c r="V75" i="117"/>
  <c r="V76" i="117" s="1"/>
  <c r="V77" i="117" s="1"/>
  <c r="W75" i="117"/>
  <c r="W77" i="117" s="1"/>
  <c r="X75" i="117"/>
  <c r="X77" i="117" s="1"/>
  <c r="K75" i="117"/>
  <c r="K77" i="117" s="1"/>
  <c r="AB36" i="117"/>
  <c r="AB33" i="117"/>
  <c r="O63" i="117"/>
  <c r="O61" i="117"/>
  <c r="O76" i="117" s="1"/>
  <c r="O77" i="117" s="1"/>
  <c r="W60" i="117"/>
  <c r="Q60" i="117"/>
  <c r="P57" i="117"/>
  <c r="P55" i="117"/>
  <c r="W53" i="117"/>
  <c r="Q53" i="117"/>
  <c r="Q75" i="117" s="1"/>
  <c r="Q77" i="117" s="1"/>
  <c r="O44" i="117"/>
  <c r="O42" i="117"/>
  <c r="J36" i="117"/>
  <c r="J33" i="117"/>
  <c r="AB77" i="117" l="1"/>
  <c r="J75" i="117" s="1"/>
  <c r="J77" i="117" s="1"/>
  <c r="L47" i="116" l="1"/>
  <c r="L48" i="116"/>
  <c r="L49" i="116"/>
  <c r="L50" i="116"/>
  <c r="L51" i="116"/>
  <c r="L52" i="116"/>
  <c r="L53" i="116"/>
  <c r="L54" i="116"/>
  <c r="L55" i="116"/>
  <c r="L56" i="116"/>
  <c r="P47" i="116" l="1"/>
  <c r="P48" i="116"/>
  <c r="P49" i="116"/>
  <c r="P50" i="116"/>
  <c r="P51" i="116"/>
  <c r="P52" i="116"/>
  <c r="P53" i="116"/>
  <c r="P54" i="116"/>
  <c r="P55" i="116"/>
  <c r="M87" i="116" l="1"/>
  <c r="M86" i="116"/>
  <c r="O85" i="116"/>
  <c r="M85" i="116"/>
  <c r="O84" i="116"/>
  <c r="O83" i="116"/>
  <c r="O82" i="116"/>
  <c r="O81" i="116"/>
</calcChain>
</file>

<file path=xl/sharedStrings.xml><?xml version="1.0" encoding="utf-8"?>
<sst xmlns="http://schemas.openxmlformats.org/spreadsheetml/2006/main" count="259" uniqueCount="96">
  <si>
    <t>STATION</t>
  </si>
  <si>
    <t>SHEET</t>
  </si>
  <si>
    <t>LOCATION</t>
  </si>
  <si>
    <t>SIDE</t>
  </si>
  <si>
    <t>NO.</t>
  </si>
  <si>
    <t>FROM</t>
  </si>
  <si>
    <t>TO</t>
  </si>
  <si>
    <t>TOTAL MILES</t>
  </si>
  <si>
    <t>TOTAL</t>
  </si>
  <si>
    <t>PARTICIPATION</t>
  </si>
  <si>
    <t>ITEM</t>
  </si>
  <si>
    <t>GRAND</t>
  </si>
  <si>
    <t>UNIT</t>
  </si>
  <si>
    <t>DESCRIPTION</t>
  </si>
  <si>
    <t>SEE</t>
  </si>
  <si>
    <t>EXT.</t>
  </si>
  <si>
    <t>EXTENSION</t>
  </si>
  <si>
    <t>SHEET NO.</t>
  </si>
  <si>
    <t>REFERENCE NO.</t>
  </si>
  <si>
    <t>SIZE (INCHES)</t>
  </si>
  <si>
    <t>CODE</t>
  </si>
  <si>
    <t>MILE</t>
  </si>
  <si>
    <t>FT</t>
  </si>
  <si>
    <t>STOP LINE</t>
  </si>
  <si>
    <t>SF</t>
  </si>
  <si>
    <t>EACH</t>
  </si>
  <si>
    <t>GROUND MOUNTED SUPPORT, NO. 3 POST</t>
  </si>
  <si>
    <t>SIGN, FLAT SHEET</t>
  </si>
  <si>
    <t>REMOVAL OF GROUND MOUNTED POST SUPPORT AND DISPOSAL</t>
  </si>
  <si>
    <t>REMOVAL OF GROUND MOUNTED SIGN AND DISPOSAL</t>
  </si>
  <si>
    <t>TOTALS CARRIED TO GENERAL SUMMARY</t>
  </si>
  <si>
    <t>REMOVAL OF GROUND MOUNTED SIGN AND REERECTION</t>
  </si>
  <si>
    <t>DETECTOR LOOP, AS PER PLAN</t>
  </si>
  <si>
    <t>CHANNELIZING LINE, 8"</t>
  </si>
  <si>
    <t>LANE ARROW</t>
  </si>
  <si>
    <t>WORD ON PAVEMENT, 72"</t>
  </si>
  <si>
    <t>EDGE LINE, 4", WHITE</t>
  </si>
  <si>
    <t>CENTER LINE (DOUBLE SOLID)</t>
  </si>
  <si>
    <t>R-1</t>
  </si>
  <si>
    <t>SR 306</t>
  </si>
  <si>
    <t>LT</t>
  </si>
  <si>
    <t>SPECIAL</t>
  </si>
  <si>
    <t>R-2</t>
  </si>
  <si>
    <t>R10-H7a</t>
  </si>
  <si>
    <t>R-3</t>
  </si>
  <si>
    <t>R3-H8bh</t>
  </si>
  <si>
    <t>R-4</t>
  </si>
  <si>
    <t>RT</t>
  </si>
  <si>
    <t>M3-1</t>
  </si>
  <si>
    <t>M1-5-3</t>
  </si>
  <si>
    <t>M6-1R</t>
  </si>
  <si>
    <t>R-5</t>
  </si>
  <si>
    <t>R-6</t>
  </si>
  <si>
    <t>R-7</t>
  </si>
  <si>
    <t>R3-H8ba</t>
  </si>
  <si>
    <t>R-8</t>
  </si>
  <si>
    <t>S-1</t>
  </si>
  <si>
    <t>78 X 24</t>
  </si>
  <si>
    <t>12.5/12.5</t>
  </si>
  <si>
    <t>S-2</t>
  </si>
  <si>
    <t>R10-H7a-24</t>
  </si>
  <si>
    <t>24 X 30</t>
  </si>
  <si>
    <t>S-3</t>
  </si>
  <si>
    <t>R3-H8bh-36</t>
  </si>
  <si>
    <t>36 X 30</t>
  </si>
  <si>
    <t>S-4</t>
  </si>
  <si>
    <t>S-5</t>
  </si>
  <si>
    <t>M3-1-24</t>
  </si>
  <si>
    <t>24 X 12</t>
  </si>
  <si>
    <t>M1-5-30-3</t>
  </si>
  <si>
    <t>30 X 24</t>
  </si>
  <si>
    <t>M6-1R-21</t>
  </si>
  <si>
    <t>21 X 15</t>
  </si>
  <si>
    <t>S-6</t>
  </si>
  <si>
    <t>S-7</t>
  </si>
  <si>
    <t>R3-H8ba-30</t>
  </si>
  <si>
    <t>30 X 30</t>
  </si>
  <si>
    <t>S-8</t>
  </si>
  <si>
    <t>$TP1$</t>
  </si>
  <si>
    <t>SL</t>
  </si>
  <si>
    <t>LT/RT</t>
  </si>
  <si>
    <t>EW</t>
  </si>
  <si>
    <t>LA</t>
  </si>
  <si>
    <t>CEN</t>
  </si>
  <si>
    <t>W</t>
  </si>
  <si>
    <t>CH</t>
  </si>
  <si>
    <t>CDS</t>
  </si>
  <si>
    <t>RT/LT</t>
  </si>
  <si>
    <t>TOTALS THIS SHEET</t>
  </si>
  <si>
    <t>TRENCH</t>
  </si>
  <si>
    <t>PULL BOX, 725.08, 18"</t>
  </si>
  <si>
    <t>PULL BOX REMOVED</t>
  </si>
  <si>
    <t>CONDUIT, 2", 725.04</t>
  </si>
  <si>
    <t>UNDERGROUND WARNING/MARKING TAPE</t>
  </si>
  <si>
    <t>LOOP DETECTOR LEAD-IN CABLE</t>
  </si>
  <si>
    <t xml:space="preserve"> CONDUIT, 1-1/2", 725.04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</si>
</sst>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164" formatCode="&quot;$&quot;#,##0\ ;\(&quot;$&quot;#,##0\)"/>
    <numFmt numFmtId="165" formatCode="m/d"/>
    <numFmt numFmtId="166" formatCode="###0"/>
    <numFmt numFmtId="167" formatCode="00000"/>
    <numFmt numFmtId="168" formatCode="#,##0.0"/>
    <numFmt numFmtId="169" formatCode="0.0"/>
    <numFmt numFmtId="170" formatCode="##\+##"/>
    <numFmt numFmtId="171" formatCode="0\+0#"/>
    <numFmt numFmtId="172" formatCode="0.0000"/>
    <numFmt numFmtId="173" formatCode="##\+##.##"/>
    <numFmt numFmtId="174" formatCode="0;\-0;;@"/>
  </numFmts>
  <fonts count="2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rgb="FFFF0000"/>
      <name val="Arial"/>
      <family val="2"/>
    </font>
    <font>
      <sz val="10"/>
      <name val="Arial"/>
      <family val="2"/>
    </font>
    <font>
      <sz val="14"/>
      <name val="Verdana"/>
      <family val="2"/>
    </font>
    <font>
      <b/>
      <sz val="10"/>
      <name val="Arial"/>
      <family val="2"/>
    </font>
    <font>
      <b/>
      <sz val="18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b/>
      <sz val="12"/>
      <name val="Arial"/>
      <family val="2"/>
    </font>
    <font>
      <u/>
      <sz val="7.5"/>
      <color indexed="12"/>
      <name val="Arial"/>
      <family val="2"/>
    </font>
    <font>
      <sz val="10"/>
      <color indexed="10"/>
      <name val="Arial"/>
      <family val="2"/>
    </font>
    <font>
      <sz val="11"/>
      <name val="Verdana"/>
      <family val="2"/>
    </font>
    <font>
      <sz val="10"/>
      <name val="Arial"/>
      <family val="2"/>
    </font>
    <font>
      <sz val="10"/>
      <name val="Verdana"/>
      <family val="2"/>
    </font>
    <font>
      <sz val="14"/>
      <name val="Arial"/>
      <family val="2"/>
    </font>
    <font>
      <sz val="12"/>
      <name val="Arial"/>
      <family val="2"/>
    </font>
    <font>
      <sz val="8"/>
      <color rgb="FFFF0000"/>
      <name val="Arial"/>
      <family val="2"/>
    </font>
    <font>
      <i/>
      <sz val="14"/>
      <name val="Verdana"/>
      <family val="2"/>
    </font>
    <font>
      <i/>
      <sz val="10"/>
      <name val="Arial"/>
      <family val="2"/>
    </font>
    <font>
      <b/>
      <i/>
      <sz val="10"/>
      <name val="Arial"/>
      <family val="2"/>
    </font>
    <font>
      <i/>
      <sz val="12"/>
      <name val="Arial"/>
      <family val="2"/>
    </font>
    <font>
      <i/>
      <sz val="12"/>
      <name val="Verdana"/>
      <family val="2"/>
    </font>
  </fonts>
  <fills count="2">
    <fill>
      <patternFill patternType="none"/>
    </fill>
    <fill>
      <patternFill patternType="gray125"/>
    </fill>
  </fills>
  <borders count="4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double">
        <color indexed="0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</borders>
  <cellStyleXfs count="15">
    <xf numFmtId="0" fontId="0" fillId="0" borderId="0"/>
    <xf numFmtId="0" fontId="1" fillId="0" borderId="0"/>
    <xf numFmtId="3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" fontId="3" fillId="0" borderId="0" applyFont="0" applyFill="0" applyBorder="0" applyAlignment="0" applyProtection="0"/>
    <xf numFmtId="0" fontId="6" fillId="0" borderId="0" applyNumberFormat="0" applyFont="0" applyFill="0" applyAlignment="0" applyProtection="0"/>
    <xf numFmtId="0" fontId="7" fillId="0" borderId="0" applyNumberFormat="0" applyFont="0" applyFill="0" applyAlignment="0" applyProtection="0"/>
    <xf numFmtId="0" fontId="8" fillId="0" borderId="0" applyNumberFormat="0" applyFont="0" applyFill="0" applyAlignment="0" applyProtection="0"/>
    <xf numFmtId="0" fontId="9" fillId="0" borderId="0" applyNumberFormat="0" applyFont="0" applyFill="0" applyAlignment="0" applyProtection="0"/>
    <xf numFmtId="0" fontId="10" fillId="0" borderId="0" applyNumberFormat="0" applyFill="0" applyBorder="0" applyAlignment="0" applyProtection="0">
      <alignment vertical="top"/>
      <protection locked="0"/>
    </xf>
    <xf numFmtId="0" fontId="3" fillId="0" borderId="29" applyNumberFormat="0" applyFont="0" applyBorder="0" applyAlignment="0" applyProtection="0"/>
    <xf numFmtId="0" fontId="3" fillId="0" borderId="0"/>
    <xf numFmtId="0" fontId="13" fillId="0" borderId="0"/>
    <xf numFmtId="0" fontId="1" fillId="0" borderId="0"/>
  </cellStyleXfs>
  <cellXfs count="256">
    <xf numFmtId="0" fontId="0" fillId="0" borderId="0" xfId="0"/>
    <xf numFmtId="166" fontId="0" fillId="0" borderId="0" xfId="0" applyNumberFormat="1" applyFill="1"/>
    <xf numFmtId="167" fontId="11" fillId="0" borderId="0" xfId="0" applyNumberFormat="1" applyFont="1" applyFill="1" applyAlignment="1">
      <alignment horizontal="center" vertical="center"/>
    </xf>
    <xf numFmtId="167" fontId="2" fillId="0" borderId="0" xfId="0" quotePrefix="1" applyNumberFormat="1" applyFont="1" applyFill="1" applyAlignment="1">
      <alignment horizontal="center" vertical="center"/>
    </xf>
    <xf numFmtId="0" fontId="14" fillId="0" borderId="31" xfId="1" applyFont="1" applyFill="1" applyBorder="1" applyAlignment="1">
      <alignment horizontal="center"/>
    </xf>
    <xf numFmtId="0" fontId="1" fillId="0" borderId="0" xfId="1" applyFill="1"/>
    <xf numFmtId="0" fontId="14" fillId="0" borderId="34" xfId="1" applyFont="1" applyFill="1" applyBorder="1" applyAlignment="1">
      <alignment horizontal="center"/>
    </xf>
    <xf numFmtId="0" fontId="14" fillId="0" borderId="35" xfId="1" applyFont="1" applyFill="1" applyBorder="1" applyAlignment="1">
      <alignment horizontal="center"/>
    </xf>
    <xf numFmtId="3" fontId="5" fillId="0" borderId="17" xfId="1" applyNumberFormat="1" applyFont="1" applyFill="1" applyBorder="1" applyAlignment="1">
      <alignment horizontal="center" vertical="center"/>
    </xf>
    <xf numFmtId="0" fontId="5" fillId="0" borderId="17" xfId="1" applyFont="1" applyFill="1" applyBorder="1" applyAlignment="1">
      <alignment horizontal="center" vertical="center"/>
    </xf>
    <xf numFmtId="4" fontId="5" fillId="0" borderId="17" xfId="1" applyNumberFormat="1" applyFont="1" applyFill="1" applyBorder="1" applyAlignment="1">
      <alignment horizontal="center" vertical="center"/>
    </xf>
    <xf numFmtId="4" fontId="5" fillId="0" borderId="5" xfId="1" applyNumberFormat="1" applyFont="1" applyFill="1" applyBorder="1" applyAlignment="1">
      <alignment horizontal="center" vertical="center"/>
    </xf>
    <xf numFmtId="3" fontId="5" fillId="0" borderId="21" xfId="1" applyNumberFormat="1" applyFont="1" applyFill="1" applyBorder="1" applyAlignment="1">
      <alignment horizontal="left" vertical="center"/>
    </xf>
    <xf numFmtId="0" fontId="5" fillId="0" borderId="19" xfId="1" applyFont="1" applyFill="1" applyBorder="1" applyAlignment="1">
      <alignment horizontal="center" vertical="center"/>
    </xf>
    <xf numFmtId="0" fontId="2" fillId="0" borderId="0" xfId="1" applyFont="1" applyFill="1" applyAlignment="1">
      <alignment horizontal="center"/>
    </xf>
    <xf numFmtId="3" fontId="5" fillId="0" borderId="12" xfId="1" applyNumberFormat="1" applyFont="1" applyFill="1" applyBorder="1" applyAlignment="1">
      <alignment horizontal="center" vertical="center"/>
    </xf>
    <xf numFmtId="0" fontId="5" fillId="0" borderId="12" xfId="1" applyFont="1" applyFill="1" applyBorder="1" applyAlignment="1">
      <alignment horizontal="center" vertical="center"/>
    </xf>
    <xf numFmtId="3" fontId="5" fillId="0" borderId="5" xfId="1" applyNumberFormat="1" applyFont="1" applyFill="1" applyBorder="1" applyAlignment="1">
      <alignment horizontal="center" vertical="center"/>
    </xf>
    <xf numFmtId="1" fontId="5" fillId="0" borderId="20" xfId="1" applyNumberFormat="1" applyFont="1" applyFill="1" applyBorder="1" applyAlignment="1">
      <alignment horizontal="center" vertical="center"/>
    </xf>
    <xf numFmtId="0" fontId="5" fillId="0" borderId="36" xfId="1" applyFont="1" applyFill="1" applyBorder="1" applyAlignment="1">
      <alignment horizontal="center" vertical="center"/>
    </xf>
    <xf numFmtId="1" fontId="5" fillId="0" borderId="5" xfId="1" applyNumberFormat="1" applyFont="1" applyFill="1" applyBorder="1" applyAlignment="1">
      <alignment horizontal="center" vertical="center"/>
    </xf>
    <xf numFmtId="0" fontId="5" fillId="0" borderId="6" xfId="1" applyFont="1" applyFill="1" applyBorder="1" applyAlignment="1">
      <alignment horizontal="center" vertical="center"/>
    </xf>
    <xf numFmtId="167" fontId="2" fillId="0" borderId="0" xfId="1" applyNumberFormat="1" applyFont="1" applyFill="1" applyAlignment="1">
      <alignment horizontal="center"/>
    </xf>
    <xf numFmtId="3" fontId="5" fillId="0" borderId="20" xfId="1" applyNumberFormat="1" applyFont="1" applyFill="1" applyBorder="1" applyAlignment="1">
      <alignment horizontal="center" vertical="center"/>
    </xf>
    <xf numFmtId="49" fontId="2" fillId="0" borderId="0" xfId="1" applyNumberFormat="1" applyFont="1" applyFill="1" applyAlignment="1">
      <alignment horizontal="center"/>
    </xf>
    <xf numFmtId="1" fontId="5" fillId="0" borderId="21" xfId="1" applyNumberFormat="1" applyFont="1" applyFill="1" applyBorder="1" applyAlignment="1">
      <alignment horizontal="center" vertical="center"/>
    </xf>
    <xf numFmtId="167" fontId="5" fillId="0" borderId="5" xfId="1" applyNumberFormat="1" applyFont="1" applyFill="1" applyBorder="1" applyAlignment="1">
      <alignment horizontal="center" vertical="center"/>
    </xf>
    <xf numFmtId="168" fontId="5" fillId="0" borderId="5" xfId="1" applyNumberFormat="1" applyFont="1" applyFill="1" applyBorder="1" applyAlignment="1">
      <alignment horizontal="center" vertical="center"/>
    </xf>
    <xf numFmtId="169" fontId="5" fillId="0" borderId="20" xfId="1" applyNumberFormat="1" applyFont="1" applyFill="1" applyBorder="1" applyAlignment="1">
      <alignment horizontal="center" vertical="center"/>
    </xf>
    <xf numFmtId="3" fontId="5" fillId="0" borderId="21" xfId="1" applyNumberFormat="1" applyFont="1" applyFill="1" applyBorder="1" applyAlignment="1">
      <alignment horizontal="center" vertical="center"/>
    </xf>
    <xf numFmtId="3" fontId="5" fillId="0" borderId="7" xfId="1" applyNumberFormat="1" applyFont="1" applyFill="1" applyBorder="1" applyAlignment="1">
      <alignment horizontal="center" vertical="center"/>
    </xf>
    <xf numFmtId="3" fontId="5" fillId="0" borderId="37" xfId="1" applyNumberFormat="1" applyFont="1" applyFill="1" applyBorder="1" applyAlignment="1">
      <alignment horizontal="left" vertical="center"/>
    </xf>
    <xf numFmtId="3" fontId="5" fillId="0" borderId="37" xfId="1" applyNumberFormat="1" applyFont="1" applyFill="1" applyBorder="1" applyAlignment="1">
      <alignment horizontal="center" vertical="center"/>
    </xf>
    <xf numFmtId="1" fontId="5" fillId="0" borderId="6" xfId="1" applyNumberFormat="1" applyFont="1" applyFill="1" applyBorder="1" applyAlignment="1">
      <alignment horizontal="center" vertical="center"/>
    </xf>
    <xf numFmtId="3" fontId="5" fillId="0" borderId="6" xfId="1" applyNumberFormat="1" applyFont="1" applyFill="1" applyBorder="1" applyAlignment="1">
      <alignment horizontal="center" vertical="center"/>
    </xf>
    <xf numFmtId="1" fontId="5" fillId="0" borderId="32" xfId="1" applyNumberFormat="1" applyFont="1" applyFill="1" applyBorder="1" applyAlignment="1">
      <alignment horizontal="center" vertical="center"/>
    </xf>
    <xf numFmtId="0" fontId="5" fillId="0" borderId="6" xfId="1" applyFont="1" applyFill="1" applyBorder="1" applyAlignment="1">
      <alignment horizontal="left" vertical="center"/>
    </xf>
    <xf numFmtId="49" fontId="1" fillId="0" borderId="0" xfId="1" applyNumberFormat="1" applyFill="1"/>
    <xf numFmtId="167" fontId="5" fillId="0" borderId="20" xfId="1" applyNumberFormat="1" applyFont="1" applyFill="1" applyBorder="1" applyAlignment="1">
      <alignment horizontal="center" vertical="center"/>
    </xf>
    <xf numFmtId="0" fontId="2" fillId="0" borderId="0" xfId="1" applyNumberFormat="1" applyFont="1" applyFill="1" applyAlignment="1">
      <alignment horizontal="center"/>
    </xf>
    <xf numFmtId="169" fontId="5" fillId="0" borderId="5" xfId="1" applyNumberFormat="1" applyFont="1" applyFill="1" applyBorder="1" applyAlignment="1">
      <alignment horizontal="center" vertical="center"/>
    </xf>
    <xf numFmtId="1" fontId="5" fillId="0" borderId="5" xfId="1" applyNumberFormat="1" applyFont="1" applyFill="1" applyBorder="1" applyAlignment="1">
      <alignment horizontal="left" vertical="center"/>
    </xf>
    <xf numFmtId="169" fontId="5" fillId="0" borderId="7" xfId="1" applyNumberFormat="1" applyFont="1" applyFill="1" applyBorder="1" applyAlignment="1">
      <alignment horizontal="center" vertical="center"/>
    </xf>
    <xf numFmtId="1" fontId="5" fillId="0" borderId="7" xfId="1" applyNumberFormat="1" applyFont="1" applyFill="1" applyBorder="1" applyAlignment="1">
      <alignment horizontal="left" vertical="center"/>
    </xf>
    <xf numFmtId="1" fontId="5" fillId="0" borderId="6" xfId="1" applyNumberFormat="1" applyFont="1" applyFill="1" applyBorder="1" applyAlignment="1">
      <alignment horizontal="left" vertical="center"/>
    </xf>
    <xf numFmtId="49" fontId="2" fillId="0" borderId="0" xfId="1" applyNumberFormat="1" applyFont="1" applyFill="1"/>
    <xf numFmtId="49" fontId="1" fillId="0" borderId="0" xfId="1" applyNumberFormat="1" applyFont="1" applyFill="1"/>
    <xf numFmtId="1" fontId="2" fillId="0" borderId="0" xfId="1" applyNumberFormat="1" applyFont="1" applyFill="1" applyAlignment="1">
      <alignment horizontal="center"/>
    </xf>
    <xf numFmtId="1" fontId="5" fillId="0" borderId="7" xfId="1" applyNumberFormat="1" applyFont="1" applyFill="1" applyBorder="1" applyAlignment="1">
      <alignment horizontal="center" vertical="center"/>
    </xf>
    <xf numFmtId="2" fontId="5" fillId="0" borderId="5" xfId="1" applyNumberFormat="1" applyFont="1" applyFill="1" applyBorder="1" applyAlignment="1">
      <alignment horizontal="center" vertical="center"/>
    </xf>
    <xf numFmtId="2" fontId="5" fillId="0" borderId="20" xfId="1" applyNumberFormat="1" applyFont="1" applyFill="1" applyBorder="1" applyAlignment="1">
      <alignment horizontal="center" vertical="center"/>
    </xf>
    <xf numFmtId="2" fontId="5" fillId="0" borderId="5" xfId="1" applyNumberFormat="1" applyFont="1" applyFill="1" applyBorder="1" applyAlignment="1">
      <alignment horizontal="left" vertical="center"/>
    </xf>
    <xf numFmtId="3" fontId="5" fillId="0" borderId="5" xfId="1" applyNumberFormat="1" applyFont="1" applyFill="1" applyBorder="1" applyAlignment="1">
      <alignment horizontal="left" vertical="center"/>
    </xf>
    <xf numFmtId="0" fontId="5" fillId="0" borderId="5" xfId="1" applyFont="1" applyFill="1" applyBorder="1" applyAlignment="1">
      <alignment horizontal="center" vertical="center"/>
    </xf>
    <xf numFmtId="2" fontId="5" fillId="0" borderId="5" xfId="1" applyNumberFormat="1" applyFont="1" applyFill="1" applyBorder="1" applyAlignment="1">
      <alignment horizontal="left" vertical="center" wrapText="1"/>
    </xf>
    <xf numFmtId="0" fontId="5" fillId="0" borderId="5" xfId="1" applyNumberFormat="1" applyFont="1" applyFill="1" applyBorder="1" applyAlignment="1">
      <alignment horizontal="center" vertical="center"/>
    </xf>
    <xf numFmtId="0" fontId="5" fillId="0" borderId="7" xfId="1" applyFont="1" applyFill="1" applyBorder="1" applyAlignment="1">
      <alignment horizontal="center" vertical="center"/>
    </xf>
    <xf numFmtId="0" fontId="1" fillId="0" borderId="0" xfId="1" applyNumberFormat="1" applyFill="1"/>
    <xf numFmtId="0" fontId="2" fillId="0" borderId="0" xfId="1" applyFont="1" applyFill="1" applyAlignment="1">
      <alignment horizontal="center" vertical="center"/>
    </xf>
    <xf numFmtId="169" fontId="5" fillId="0" borderId="5" xfId="13" applyNumberFormat="1" applyFont="1" applyFill="1" applyBorder="1" applyAlignment="1">
      <alignment horizontal="center" vertical="center"/>
    </xf>
    <xf numFmtId="1" fontId="1" fillId="0" borderId="0" xfId="1" applyNumberFormat="1" applyFill="1"/>
    <xf numFmtId="167" fontId="2" fillId="0" borderId="0" xfId="1" quotePrefix="1" applyNumberFormat="1" applyFont="1" applyFill="1" applyAlignment="1">
      <alignment horizontal="center" vertical="center"/>
    </xf>
    <xf numFmtId="167" fontId="2" fillId="0" borderId="0" xfId="1" applyNumberFormat="1" applyFont="1" applyFill="1" applyAlignment="1">
      <alignment horizontal="center" vertical="center"/>
    </xf>
    <xf numFmtId="169" fontId="5" fillId="0" borderId="12" xfId="13" applyNumberFormat="1" applyFont="1" applyFill="1" applyBorder="1" applyAlignment="1">
      <alignment horizontal="center" vertical="center"/>
    </xf>
    <xf numFmtId="167" fontId="5" fillId="0" borderId="17" xfId="1" applyNumberFormat="1" applyFont="1" applyFill="1" applyBorder="1" applyAlignment="1">
      <alignment horizontal="center" vertical="center"/>
    </xf>
    <xf numFmtId="167" fontId="5" fillId="0" borderId="12" xfId="1" applyNumberFormat="1" applyFont="1" applyFill="1" applyBorder="1" applyAlignment="1">
      <alignment horizontal="center" vertical="center"/>
    </xf>
    <xf numFmtId="167" fontId="5" fillId="0" borderId="21" xfId="1" applyNumberFormat="1" applyFont="1" applyFill="1" applyBorder="1" applyAlignment="1">
      <alignment horizontal="center" vertical="center"/>
    </xf>
    <xf numFmtId="2" fontId="5" fillId="0" borderId="7" xfId="1" applyNumberFormat="1" applyFont="1" applyFill="1" applyBorder="1" applyAlignment="1">
      <alignment horizontal="center" vertical="center"/>
    </xf>
    <xf numFmtId="2" fontId="5" fillId="0" borderId="21" xfId="1" applyNumberFormat="1" applyFont="1" applyFill="1" applyBorder="1" applyAlignment="1">
      <alignment horizontal="center" vertical="center"/>
    </xf>
    <xf numFmtId="2" fontId="5" fillId="0" borderId="37" xfId="1" applyNumberFormat="1" applyFont="1" applyFill="1" applyBorder="1" applyAlignment="1">
      <alignment horizontal="center" vertical="center"/>
    </xf>
    <xf numFmtId="0" fontId="1" fillId="0" borderId="0" xfId="1" applyFont="1" applyFill="1"/>
    <xf numFmtId="0" fontId="5" fillId="0" borderId="38" xfId="1" applyFont="1" applyFill="1" applyBorder="1" applyAlignment="1">
      <alignment horizontal="center" vertical="center"/>
    </xf>
    <xf numFmtId="0" fontId="5" fillId="0" borderId="5" xfId="1" applyFont="1" applyFill="1" applyBorder="1" applyAlignment="1">
      <alignment horizontal="center" vertical="center"/>
    </xf>
    <xf numFmtId="0" fontId="5" fillId="0" borderId="16" xfId="1" applyFont="1" applyFill="1" applyBorder="1" applyAlignment="1">
      <alignment horizontal="center" vertical="center"/>
    </xf>
    <xf numFmtId="0" fontId="1" fillId="0" borderId="0" xfId="1"/>
    <xf numFmtId="0" fontId="1" fillId="0" borderId="0" xfId="1" applyAlignment="1">
      <alignment horizontal="center"/>
    </xf>
    <xf numFmtId="172" fontId="16" fillId="0" borderId="0" xfId="1" applyNumberFormat="1" applyFont="1" applyAlignment="1">
      <alignment horizontal="center" vertical="center"/>
    </xf>
    <xf numFmtId="0" fontId="16" fillId="0" borderId="0" xfId="1" applyFont="1" applyAlignment="1">
      <alignment horizontal="center"/>
    </xf>
    <xf numFmtId="2" fontId="16" fillId="0" borderId="0" xfId="1" applyNumberFormat="1" applyFont="1" applyAlignment="1">
      <alignment horizontal="right"/>
    </xf>
    <xf numFmtId="0" fontId="16" fillId="0" borderId="0" xfId="1" applyFont="1"/>
    <xf numFmtId="2" fontId="16" fillId="0" borderId="0" xfId="1" applyNumberFormat="1" applyFont="1" applyAlignment="1">
      <alignment horizontal="left" vertical="center"/>
    </xf>
    <xf numFmtId="1" fontId="16" fillId="0" borderId="0" xfId="1" applyNumberFormat="1" applyFont="1" applyAlignment="1">
      <alignment horizontal="center" vertical="center"/>
    </xf>
    <xf numFmtId="1" fontId="16" fillId="0" borderId="0" xfId="1" applyNumberFormat="1" applyFont="1" applyAlignment="1">
      <alignment horizontal="center"/>
    </xf>
    <xf numFmtId="0" fontId="16" fillId="0" borderId="0" xfId="1" applyFont="1" applyAlignment="1">
      <alignment horizontal="center" vertical="center"/>
    </xf>
    <xf numFmtId="172" fontId="16" fillId="0" borderId="0" xfId="1" applyNumberFormat="1" applyFont="1" applyAlignment="1">
      <alignment horizontal="left" vertical="center"/>
    </xf>
    <xf numFmtId="172" fontId="8" fillId="0" borderId="0" xfId="1" applyNumberFormat="1" applyFont="1" applyAlignment="1">
      <alignment horizontal="center" vertical="center"/>
    </xf>
    <xf numFmtId="2" fontId="8" fillId="0" borderId="0" xfId="1" applyNumberFormat="1" applyFont="1" applyAlignment="1">
      <alignment horizontal="left" vertical="center"/>
    </xf>
    <xf numFmtId="2" fontId="8" fillId="0" borderId="0" xfId="1" applyNumberFormat="1" applyFont="1" applyAlignment="1">
      <alignment horizontal="center" vertical="center"/>
    </xf>
    <xf numFmtId="173" fontId="16" fillId="0" borderId="0" xfId="1" applyNumberFormat="1" applyFont="1" applyAlignment="1">
      <alignment horizontal="center" vertical="center"/>
    </xf>
    <xf numFmtId="2" fontId="16" fillId="0" borderId="0" xfId="1" applyNumberFormat="1" applyFont="1" applyAlignment="1">
      <alignment horizontal="center" vertical="center"/>
    </xf>
    <xf numFmtId="0" fontId="1" fillId="0" borderId="0" xfId="1" applyAlignment="1">
      <alignment vertical="center" textRotation="90" wrapText="1"/>
    </xf>
    <xf numFmtId="0" fontId="16" fillId="0" borderId="0" xfId="1" applyFont="1" applyAlignment="1">
      <alignment vertical="center" textRotation="90" wrapText="1"/>
    </xf>
    <xf numFmtId="0" fontId="2" fillId="0" borderId="0" xfId="1" applyFont="1"/>
    <xf numFmtId="0" fontId="2" fillId="0" borderId="0" xfId="1" applyFont="1" applyAlignment="1">
      <alignment horizontal="center"/>
    </xf>
    <xf numFmtId="0" fontId="17" fillId="0" borderId="0" xfId="1" applyFont="1" applyAlignment="1">
      <alignment horizontal="center" vertical="center"/>
    </xf>
    <xf numFmtId="167" fontId="2" fillId="0" borderId="0" xfId="1" quotePrefix="1" applyNumberFormat="1" applyFont="1" applyAlignment="1">
      <alignment horizontal="center" vertical="center"/>
    </xf>
    <xf numFmtId="167" fontId="2" fillId="0" borderId="0" xfId="1" applyNumberFormat="1" applyFont="1" applyAlignment="1">
      <alignment horizontal="center" vertical="center"/>
    </xf>
    <xf numFmtId="0" fontId="2" fillId="0" borderId="0" xfId="1" applyFont="1" applyFill="1"/>
    <xf numFmtId="0" fontId="17" fillId="0" borderId="0" xfId="1" applyFont="1" applyFill="1" applyAlignment="1">
      <alignment horizontal="center" vertical="center"/>
    </xf>
    <xf numFmtId="2" fontId="16" fillId="0" borderId="0" xfId="1" applyNumberFormat="1" applyFont="1" applyFill="1" applyAlignment="1">
      <alignment horizontal="center" vertical="center"/>
    </xf>
    <xf numFmtId="172" fontId="8" fillId="0" borderId="0" xfId="1" applyNumberFormat="1" applyFont="1" applyFill="1" applyAlignment="1">
      <alignment horizontal="left" vertical="center"/>
    </xf>
    <xf numFmtId="0" fontId="16" fillId="0" borderId="0" xfId="1" applyFont="1" applyFill="1" applyAlignment="1">
      <alignment horizontal="left"/>
    </xf>
    <xf numFmtId="2" fontId="16" fillId="0" borderId="0" xfId="1" applyNumberFormat="1" applyFont="1" applyFill="1" applyAlignment="1">
      <alignment horizontal="left"/>
    </xf>
    <xf numFmtId="1" fontId="16" fillId="0" borderId="0" xfId="1" applyNumberFormat="1" applyFont="1" applyFill="1" applyAlignment="1">
      <alignment horizontal="left" vertical="center"/>
    </xf>
    <xf numFmtId="0" fontId="16" fillId="0" borderId="0" xfId="1" applyFont="1" applyFill="1"/>
    <xf numFmtId="172" fontId="16" fillId="0" borderId="0" xfId="1" applyNumberFormat="1" applyFont="1" applyFill="1" applyAlignment="1">
      <alignment horizontal="center" vertical="center"/>
    </xf>
    <xf numFmtId="166" fontId="18" fillId="0" borderId="3" xfId="1" applyNumberFormat="1" applyFont="1" applyFill="1" applyBorder="1" applyAlignment="1">
      <alignment horizontal="center" vertical="center"/>
    </xf>
    <xf numFmtId="166" fontId="19" fillId="0" borderId="4" xfId="1" applyNumberFormat="1" applyFont="1" applyFill="1" applyBorder="1" applyAlignment="1">
      <alignment horizontal="center" vertical="center"/>
    </xf>
    <xf numFmtId="0" fontId="21" fillId="0" borderId="17" xfId="1" applyFont="1" applyBorder="1" applyAlignment="1">
      <alignment horizontal="center" vertical="center"/>
    </xf>
    <xf numFmtId="0" fontId="21" fillId="0" borderId="17" xfId="1" applyFont="1" applyFill="1" applyBorder="1" applyAlignment="1">
      <alignment horizontal="center" vertical="center"/>
    </xf>
    <xf numFmtId="0" fontId="21" fillId="0" borderId="16" xfId="1" applyFont="1" applyBorder="1" applyAlignment="1">
      <alignment horizontal="center" vertical="center"/>
    </xf>
    <xf numFmtId="0" fontId="21" fillId="0" borderId="16" xfId="1" applyFont="1" applyFill="1" applyBorder="1" applyAlignment="1">
      <alignment horizontal="center" vertical="center"/>
    </xf>
    <xf numFmtId="0" fontId="20" fillId="0" borderId="17" xfId="1" applyFont="1" applyBorder="1" applyAlignment="1">
      <alignment horizontal="center" vertical="center"/>
    </xf>
    <xf numFmtId="0" fontId="20" fillId="0" borderId="42" xfId="1" applyFont="1" applyBorder="1" applyAlignment="1">
      <alignment horizontal="center" vertical="center"/>
    </xf>
    <xf numFmtId="2" fontId="21" fillId="0" borderId="5" xfId="1" applyNumberFormat="1" applyFont="1" applyBorder="1" applyAlignment="1">
      <alignment horizontal="center" vertical="center"/>
    </xf>
    <xf numFmtId="2" fontId="21" fillId="0" borderId="5" xfId="1" applyNumberFormat="1" applyFont="1" applyFill="1" applyBorder="1" applyAlignment="1">
      <alignment horizontal="center" vertical="center"/>
    </xf>
    <xf numFmtId="2" fontId="21" fillId="0" borderId="17" xfId="1" applyNumberFormat="1" applyFont="1" applyFill="1" applyBorder="1" applyAlignment="1">
      <alignment horizontal="center" vertical="center"/>
    </xf>
    <xf numFmtId="1" fontId="21" fillId="0" borderId="5" xfId="1" applyNumberFormat="1" applyFont="1" applyBorder="1" applyAlignment="1">
      <alignment horizontal="center" vertical="center"/>
    </xf>
    <xf numFmtId="1" fontId="21" fillId="0" borderId="5" xfId="1" applyNumberFormat="1" applyFont="1" applyFill="1" applyBorder="1" applyAlignment="1">
      <alignment horizontal="center" vertical="center"/>
    </xf>
    <xf numFmtId="0" fontId="19" fillId="0" borderId="5" xfId="1" applyFont="1" applyBorder="1" applyAlignment="1">
      <alignment horizontal="center" vertical="center"/>
    </xf>
    <xf numFmtId="1" fontId="1" fillId="0" borderId="0" xfId="1" applyNumberFormat="1" applyFont="1"/>
    <xf numFmtId="1" fontId="1" fillId="0" borderId="0" xfId="1" applyNumberFormat="1" applyFont="1" applyAlignment="1">
      <alignment horizontal="center"/>
    </xf>
    <xf numFmtId="0" fontId="19" fillId="0" borderId="7" xfId="1" applyFont="1" applyBorder="1" applyAlignment="1">
      <alignment horizontal="center" vertical="center"/>
    </xf>
    <xf numFmtId="174" fontId="19" fillId="0" borderId="5" xfId="1" applyNumberFormat="1" applyFont="1" applyBorder="1" applyAlignment="1">
      <alignment horizontal="center" vertical="center"/>
    </xf>
    <xf numFmtId="174" fontId="19" fillId="0" borderId="5" xfId="1" applyNumberFormat="1" applyFont="1" applyFill="1" applyBorder="1" applyAlignment="1">
      <alignment horizontal="center" vertical="center"/>
    </xf>
    <xf numFmtId="0" fontId="1" fillId="0" borderId="0" xfId="1" applyFont="1"/>
    <xf numFmtId="0" fontId="1" fillId="0" borderId="0" xfId="1" applyFont="1" applyAlignment="1">
      <alignment horizontal="center"/>
    </xf>
    <xf numFmtId="174" fontId="19" fillId="0" borderId="16" xfId="1" applyNumberFormat="1" applyFont="1" applyBorder="1" applyAlignment="1">
      <alignment horizontal="center" vertical="center"/>
    </xf>
    <xf numFmtId="174" fontId="19" fillId="0" borderId="16" xfId="1" applyNumberFormat="1" applyFont="1" applyFill="1" applyBorder="1" applyAlignment="1">
      <alignment horizontal="center" vertical="center"/>
    </xf>
    <xf numFmtId="0" fontId="19" fillId="0" borderId="5" xfId="1" applyFont="1" applyFill="1" applyBorder="1" applyAlignment="1">
      <alignment horizontal="center" vertical="center"/>
    </xf>
    <xf numFmtId="166" fontId="19" fillId="0" borderId="5" xfId="0" applyNumberFormat="1" applyFont="1" applyFill="1" applyBorder="1" applyAlignment="1">
      <alignment horizontal="center" vertical="center"/>
    </xf>
    <xf numFmtId="0" fontId="19" fillId="0" borderId="13" xfId="1" applyFont="1" applyFill="1" applyBorder="1" applyAlignment="1">
      <alignment horizontal="center" vertical="center"/>
    </xf>
    <xf numFmtId="166" fontId="19" fillId="0" borderId="15" xfId="1" applyNumberFormat="1" applyFont="1" applyFill="1" applyBorder="1" applyAlignment="1">
      <alignment horizontal="center" vertical="center"/>
    </xf>
    <xf numFmtId="0" fontId="19" fillId="0" borderId="16" xfId="1" applyFont="1" applyFill="1" applyBorder="1" applyAlignment="1">
      <alignment horizontal="center" vertical="center"/>
    </xf>
    <xf numFmtId="1" fontId="19" fillId="0" borderId="16" xfId="13" applyNumberFormat="1" applyFont="1" applyFill="1" applyBorder="1" applyAlignment="1">
      <alignment horizontal="center" vertical="center"/>
    </xf>
    <xf numFmtId="1" fontId="19" fillId="0" borderId="16" xfId="1" applyNumberFormat="1" applyFont="1" applyFill="1" applyBorder="1" applyAlignment="1">
      <alignment horizontal="center" vertical="center"/>
    </xf>
    <xf numFmtId="166" fontId="19" fillId="0" borderId="16" xfId="0" applyNumberFormat="1" applyFont="1" applyFill="1" applyBorder="1" applyAlignment="1">
      <alignment horizontal="center" vertical="center"/>
    </xf>
    <xf numFmtId="0" fontId="19" fillId="0" borderId="17" xfId="1" applyFont="1" applyFill="1" applyBorder="1" applyAlignment="1">
      <alignment horizontal="center" vertical="center"/>
    </xf>
    <xf numFmtId="0" fontId="19" fillId="0" borderId="18" xfId="1" applyFont="1" applyFill="1" applyBorder="1" applyAlignment="1">
      <alignment horizontal="center" vertical="center"/>
    </xf>
    <xf numFmtId="0" fontId="19" fillId="0" borderId="19" xfId="1" applyFont="1" applyFill="1" applyBorder="1" applyAlignment="1">
      <alignment horizontal="center" vertical="center"/>
    </xf>
    <xf numFmtId="169" fontId="19" fillId="0" borderId="17" xfId="1" applyNumberFormat="1" applyFont="1" applyFill="1" applyBorder="1" applyAlignment="1">
      <alignment horizontal="center" vertical="center"/>
    </xf>
    <xf numFmtId="1" fontId="19" fillId="0" borderId="17" xfId="1" applyNumberFormat="1" applyFont="1" applyFill="1" applyBorder="1" applyAlignment="1">
      <alignment horizontal="center" vertical="center"/>
    </xf>
    <xf numFmtId="0" fontId="19" fillId="0" borderId="5" xfId="13" applyFont="1" applyFill="1" applyBorder="1" applyAlignment="1">
      <alignment horizontal="center" vertical="center"/>
    </xf>
    <xf numFmtId="166" fontId="19" fillId="0" borderId="6" xfId="1" applyNumberFormat="1" applyFont="1" applyFill="1" applyBorder="1" applyAlignment="1">
      <alignment horizontal="center" vertical="center"/>
    </xf>
    <xf numFmtId="170" fontId="19" fillId="0" borderId="5" xfId="13" applyNumberFormat="1" applyFont="1" applyFill="1" applyBorder="1" applyAlignment="1">
      <alignment horizontal="center" vertical="center"/>
    </xf>
    <xf numFmtId="2" fontId="19" fillId="0" borderId="5" xfId="13" applyNumberFormat="1" applyFont="1" applyFill="1" applyBorder="1" applyAlignment="1">
      <alignment horizontal="center" vertical="center"/>
    </xf>
    <xf numFmtId="169" fontId="19" fillId="0" borderId="5" xfId="13" applyNumberFormat="1" applyFont="1" applyFill="1" applyBorder="1" applyAlignment="1">
      <alignment horizontal="center" vertical="center"/>
    </xf>
    <xf numFmtId="1" fontId="19" fillId="0" borderId="5" xfId="13" applyNumberFormat="1" applyFont="1" applyFill="1" applyBorder="1" applyAlignment="1">
      <alignment horizontal="center" vertical="center"/>
    </xf>
    <xf numFmtId="1" fontId="19" fillId="0" borderId="5" xfId="1" applyNumberFormat="1" applyFont="1" applyFill="1" applyBorder="1" applyAlignment="1">
      <alignment horizontal="center" vertical="center"/>
    </xf>
    <xf numFmtId="0" fontId="19" fillId="0" borderId="0" xfId="1" applyFont="1" applyFill="1" applyAlignment="1">
      <alignment horizontal="center" vertical="center"/>
    </xf>
    <xf numFmtId="166" fontId="19" fillId="0" borderId="7" xfId="1" applyNumberFormat="1" applyFont="1" applyFill="1" applyBorder="1" applyAlignment="1">
      <alignment horizontal="center" vertical="center"/>
    </xf>
    <xf numFmtId="171" fontId="19" fillId="0" borderId="5" xfId="13" applyNumberFormat="1" applyFont="1" applyFill="1" applyBorder="1" applyAlignment="1">
      <alignment horizontal="center" vertical="center"/>
    </xf>
    <xf numFmtId="169" fontId="19" fillId="0" borderId="12" xfId="13" applyNumberFormat="1" applyFont="1" applyFill="1" applyBorder="1" applyAlignment="1">
      <alignment horizontal="center" vertical="center"/>
    </xf>
    <xf numFmtId="1" fontId="19" fillId="0" borderId="12" xfId="13" applyNumberFormat="1" applyFont="1" applyFill="1" applyBorder="1" applyAlignment="1">
      <alignment horizontal="center" vertical="center"/>
    </xf>
    <xf numFmtId="169" fontId="19" fillId="0" borderId="12" xfId="1" applyNumberFormat="1" applyFont="1" applyFill="1" applyBorder="1" applyAlignment="1">
      <alignment horizontal="center" vertical="center"/>
    </xf>
    <xf numFmtId="1" fontId="21" fillId="0" borderId="7" xfId="1" applyNumberFormat="1" applyFont="1" applyBorder="1" applyAlignment="1">
      <alignment horizontal="center" vertical="center"/>
    </xf>
    <xf numFmtId="1" fontId="21" fillId="0" borderId="5" xfId="1" applyNumberFormat="1" applyFont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/>
    </xf>
    <xf numFmtId="0" fontId="15" fillId="0" borderId="8" xfId="1" applyFont="1" applyFill="1" applyBorder="1" applyAlignment="1">
      <alignment horizontal="center"/>
    </xf>
    <xf numFmtId="0" fontId="12" fillId="0" borderId="3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0" fillId="0" borderId="38" xfId="0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3" xfId="0" applyFont="1" applyFill="1" applyBorder="1" applyAlignment="1">
      <alignment horizontal="center" vertical="center"/>
    </xf>
    <xf numFmtId="0" fontId="5" fillId="0" borderId="1" xfId="1" applyFont="1" applyFill="1" applyBorder="1" applyAlignment="1">
      <alignment horizontal="center" vertical="center"/>
    </xf>
    <xf numFmtId="0" fontId="5" fillId="0" borderId="13" xfId="1" applyFont="1" applyFill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4" fillId="0" borderId="5" xfId="1" applyFont="1" applyFill="1" applyBorder="1" applyAlignment="1">
      <alignment horizontal="center" vertical="center"/>
    </xf>
    <xf numFmtId="0" fontId="4" fillId="0" borderId="16" xfId="1" applyFont="1" applyFill="1" applyBorder="1" applyAlignment="1">
      <alignment horizontal="center" vertical="center"/>
    </xf>
    <xf numFmtId="0" fontId="4" fillId="0" borderId="8" xfId="1" applyNumberFormat="1" applyFont="1" applyFill="1" applyBorder="1" applyAlignment="1">
      <alignment horizontal="center" vertical="center"/>
    </xf>
    <xf numFmtId="0" fontId="15" fillId="0" borderId="13" xfId="1" applyNumberFormat="1" applyFont="1" applyFill="1" applyBorder="1" applyAlignment="1">
      <alignment horizontal="center" vertical="center"/>
    </xf>
    <xf numFmtId="0" fontId="4" fillId="0" borderId="8" xfId="1" applyFont="1" applyFill="1" applyBorder="1" applyAlignment="1">
      <alignment horizontal="center" vertical="center"/>
    </xf>
    <xf numFmtId="0" fontId="15" fillId="0" borderId="13" xfId="1" applyFont="1" applyFill="1" applyBorder="1" applyAlignment="1">
      <alignment horizontal="center" vertical="center"/>
    </xf>
    <xf numFmtId="0" fontId="5" fillId="0" borderId="5" xfId="1" applyFont="1" applyFill="1" applyBorder="1" applyAlignment="1">
      <alignment horizontal="center" vertical="center"/>
    </xf>
    <xf numFmtId="0" fontId="5" fillId="0" borderId="16" xfId="1" applyFont="1" applyFill="1" applyBorder="1" applyAlignment="1">
      <alignment horizontal="center" vertical="center"/>
    </xf>
    <xf numFmtId="0" fontId="12" fillId="0" borderId="3" xfId="1" applyFont="1" applyFill="1" applyBorder="1" applyAlignment="1">
      <alignment horizontal="center" vertical="center"/>
    </xf>
    <xf numFmtId="0" fontId="12" fillId="0" borderId="30" xfId="1" applyFont="1" applyFill="1" applyBorder="1" applyAlignment="1">
      <alignment horizontal="center" vertical="center"/>
    </xf>
    <xf numFmtId="0" fontId="13" fillId="0" borderId="30" xfId="13" applyFill="1" applyBorder="1" applyAlignment="1">
      <alignment horizontal="center" vertical="center"/>
    </xf>
    <xf numFmtId="0" fontId="13" fillId="0" borderId="32" xfId="13" applyFill="1" applyBorder="1" applyAlignment="1">
      <alignment horizontal="center" vertical="center"/>
    </xf>
    <xf numFmtId="0" fontId="13" fillId="0" borderId="33" xfId="13" applyFill="1" applyBorder="1" applyAlignment="1">
      <alignment horizontal="center" vertical="center"/>
    </xf>
    <xf numFmtId="0" fontId="4" fillId="0" borderId="1" xfId="1" applyNumberFormat="1" applyFont="1" applyFill="1" applyBorder="1" applyAlignment="1">
      <alignment horizontal="center"/>
    </xf>
    <xf numFmtId="0" fontId="15" fillId="0" borderId="8" xfId="1" applyNumberFormat="1" applyFont="1" applyFill="1" applyBorder="1" applyAlignment="1">
      <alignment horizontal="center"/>
    </xf>
    <xf numFmtId="0" fontId="19" fillId="0" borderId="1" xfId="1" applyFont="1" applyFill="1" applyBorder="1" applyAlignment="1">
      <alignment horizontal="center" vertical="center" textRotation="90" wrapText="1"/>
    </xf>
    <xf numFmtId="0" fontId="19" fillId="0" borderId="8" xfId="1" applyFont="1" applyFill="1" applyBorder="1" applyAlignment="1">
      <alignment horizontal="center" vertical="center" textRotation="90" wrapText="1"/>
    </xf>
    <xf numFmtId="0" fontId="19" fillId="0" borderId="12" xfId="1" applyFont="1" applyFill="1" applyBorder="1" applyAlignment="1">
      <alignment horizontal="center" vertical="center" textRotation="90" wrapText="1"/>
    </xf>
    <xf numFmtId="1" fontId="19" fillId="0" borderId="25" xfId="1" applyNumberFormat="1" applyFont="1" applyFill="1" applyBorder="1" applyAlignment="1">
      <alignment horizontal="center" vertical="center"/>
    </xf>
    <xf numFmtId="1" fontId="19" fillId="0" borderId="13" xfId="1" applyNumberFormat="1" applyFont="1" applyFill="1" applyBorder="1" applyAlignment="1">
      <alignment horizontal="center" vertical="center"/>
    </xf>
    <xf numFmtId="166" fontId="19" fillId="0" borderId="1" xfId="0" applyNumberFormat="1" applyFont="1" applyFill="1" applyBorder="1" applyAlignment="1">
      <alignment horizontal="center" vertical="center" textRotation="90" wrapText="1"/>
    </xf>
    <xf numFmtId="166" fontId="19" fillId="0" borderId="8" xfId="0" applyNumberFormat="1" applyFont="1" applyFill="1" applyBorder="1" applyAlignment="1">
      <alignment horizontal="center" vertical="center" textRotation="90" wrapText="1"/>
    </xf>
    <xf numFmtId="166" fontId="19" fillId="0" borderId="12" xfId="0" applyNumberFormat="1" applyFont="1" applyFill="1" applyBorder="1" applyAlignment="1">
      <alignment horizontal="center" vertical="center" textRotation="90" wrapText="1"/>
    </xf>
    <xf numFmtId="0" fontId="5" fillId="0" borderId="1" xfId="1" applyFont="1" applyFill="1" applyBorder="1" applyAlignment="1">
      <alignment horizontal="center" vertical="center" textRotation="90" wrapText="1"/>
    </xf>
    <xf numFmtId="0" fontId="5" fillId="0" borderId="8" xfId="1" applyFont="1" applyFill="1" applyBorder="1" applyAlignment="1">
      <alignment horizontal="center" vertical="center" textRotation="90" wrapText="1"/>
    </xf>
    <xf numFmtId="0" fontId="5" fillId="0" borderId="12" xfId="1" applyFont="1" applyFill="1" applyBorder="1" applyAlignment="1">
      <alignment horizontal="center" vertical="center" textRotation="90" wrapText="1"/>
    </xf>
    <xf numFmtId="169" fontId="5" fillId="0" borderId="25" xfId="1" applyNumberFormat="1" applyFont="1" applyFill="1" applyBorder="1" applyAlignment="1">
      <alignment horizontal="center" vertical="center"/>
    </xf>
    <xf numFmtId="169" fontId="5" fillId="0" borderId="13" xfId="1" applyNumberFormat="1" applyFont="1" applyFill="1" applyBorder="1" applyAlignment="1">
      <alignment horizontal="center" vertical="center"/>
    </xf>
    <xf numFmtId="166" fontId="19" fillId="0" borderId="1" xfId="0" applyNumberFormat="1" applyFont="1" applyFill="1" applyBorder="1" applyAlignment="1">
      <alignment horizontal="center" vertical="center" textRotation="90"/>
    </xf>
    <xf numFmtId="166" fontId="19" fillId="0" borderId="8" xfId="0" applyNumberFormat="1" applyFont="1" applyFill="1" applyBorder="1" applyAlignment="1">
      <alignment horizontal="center" vertical="center" textRotation="90"/>
    </xf>
    <xf numFmtId="166" fontId="19" fillId="0" borderId="12" xfId="0" applyNumberFormat="1" applyFont="1" applyFill="1" applyBorder="1" applyAlignment="1">
      <alignment horizontal="center" vertical="center" textRotation="90"/>
    </xf>
    <xf numFmtId="2" fontId="19" fillId="0" borderId="25" xfId="1" applyNumberFormat="1" applyFont="1" applyFill="1" applyBorder="1" applyAlignment="1">
      <alignment horizontal="center" vertical="center"/>
    </xf>
    <xf numFmtId="2" fontId="19" fillId="0" borderId="13" xfId="1" applyNumberFormat="1" applyFont="1" applyFill="1" applyBorder="1" applyAlignment="1">
      <alignment horizontal="center" vertical="center"/>
    </xf>
    <xf numFmtId="0" fontId="19" fillId="0" borderId="1" xfId="13" applyFont="1" applyFill="1" applyBorder="1" applyAlignment="1">
      <alignment horizontal="center" vertical="center" textRotation="90" wrapText="1"/>
    </xf>
    <xf numFmtId="0" fontId="19" fillId="0" borderId="8" xfId="13" applyFont="1" applyFill="1" applyBorder="1" applyAlignment="1">
      <alignment horizontal="center" vertical="center" textRotation="90" wrapText="1"/>
    </xf>
    <xf numFmtId="0" fontId="19" fillId="0" borderId="12" xfId="13" applyFont="1" applyFill="1" applyBorder="1" applyAlignment="1">
      <alignment horizontal="center" vertical="center" textRotation="90" wrapText="1"/>
    </xf>
    <xf numFmtId="169" fontId="19" fillId="0" borderId="25" xfId="1" applyNumberFormat="1" applyFont="1" applyFill="1" applyBorder="1" applyAlignment="1">
      <alignment horizontal="center" vertical="center"/>
    </xf>
    <xf numFmtId="169" fontId="19" fillId="0" borderId="13" xfId="1" applyNumberFormat="1" applyFont="1" applyFill="1" applyBorder="1" applyAlignment="1">
      <alignment horizontal="center" vertical="center"/>
    </xf>
    <xf numFmtId="0" fontId="18" fillId="0" borderId="1" xfId="1" applyFont="1" applyFill="1" applyBorder="1" applyAlignment="1">
      <alignment horizontal="center" vertical="center" textRotation="90"/>
    </xf>
    <xf numFmtId="0" fontId="19" fillId="0" borderId="8" xfId="13" applyFont="1" applyFill="1" applyBorder="1" applyAlignment="1">
      <alignment horizontal="center" vertical="center" textRotation="90"/>
    </xf>
    <xf numFmtId="0" fontId="19" fillId="0" borderId="13" xfId="13" applyFont="1" applyFill="1" applyBorder="1" applyAlignment="1">
      <alignment horizontal="center" vertical="center" textRotation="90"/>
    </xf>
    <xf numFmtId="0" fontId="18" fillId="0" borderId="1" xfId="1" applyFont="1" applyFill="1" applyBorder="1" applyAlignment="1">
      <alignment horizontal="center" vertical="center"/>
    </xf>
    <xf numFmtId="0" fontId="19" fillId="0" borderId="8" xfId="1" applyFont="1" applyFill="1" applyBorder="1" applyAlignment="1">
      <alignment horizontal="center" vertical="center"/>
    </xf>
    <xf numFmtId="0" fontId="18" fillId="0" borderId="1" xfId="1" applyFont="1" applyFill="1" applyBorder="1" applyAlignment="1">
      <alignment horizontal="center" vertical="center" wrapText="1"/>
    </xf>
    <xf numFmtId="0" fontId="18" fillId="0" borderId="8" xfId="1" applyFont="1" applyFill="1" applyBorder="1" applyAlignment="1">
      <alignment horizontal="center" vertical="center" wrapText="1"/>
    </xf>
    <xf numFmtId="0" fontId="18" fillId="0" borderId="13" xfId="1" applyFont="1" applyFill="1" applyBorder="1" applyAlignment="1">
      <alignment horizontal="center" vertical="center" wrapText="1"/>
    </xf>
    <xf numFmtId="0" fontId="19" fillId="0" borderId="22" xfId="1" applyFont="1" applyFill="1" applyBorder="1" applyAlignment="1">
      <alignment horizontal="center" vertical="center"/>
    </xf>
    <xf numFmtId="0" fontId="19" fillId="0" borderId="23" xfId="1" applyFont="1" applyFill="1" applyBorder="1" applyAlignment="1">
      <alignment horizontal="center" vertical="center"/>
    </xf>
    <xf numFmtId="0" fontId="19" fillId="0" borderId="24" xfId="1" applyFont="1" applyFill="1" applyBorder="1" applyAlignment="1">
      <alignment horizontal="center" vertical="center"/>
    </xf>
    <xf numFmtId="0" fontId="19" fillId="0" borderId="26" xfId="1" applyFont="1" applyFill="1" applyBorder="1" applyAlignment="1">
      <alignment horizontal="center" vertical="center"/>
    </xf>
    <xf numFmtId="0" fontId="19" fillId="0" borderId="27" xfId="1" applyFont="1" applyFill="1" applyBorder="1" applyAlignment="1">
      <alignment horizontal="center" vertical="center"/>
    </xf>
    <xf numFmtId="0" fontId="19" fillId="0" borderId="28" xfId="1" applyFont="1" applyFill="1" applyBorder="1" applyAlignment="1">
      <alignment horizontal="center" vertical="center"/>
    </xf>
    <xf numFmtId="0" fontId="18" fillId="0" borderId="8" xfId="1" applyFont="1" applyFill="1" applyBorder="1" applyAlignment="1">
      <alignment horizontal="center" vertical="center"/>
    </xf>
    <xf numFmtId="0" fontId="18" fillId="0" borderId="13" xfId="1" applyFont="1" applyFill="1" applyBorder="1" applyAlignment="1">
      <alignment horizontal="center" vertical="center"/>
    </xf>
    <xf numFmtId="166" fontId="18" fillId="0" borderId="10" xfId="1" applyNumberFormat="1" applyFont="1" applyFill="1" applyBorder="1" applyAlignment="1">
      <alignment horizontal="center" vertical="center"/>
    </xf>
    <xf numFmtId="166" fontId="18" fillId="0" borderId="11" xfId="1" applyNumberFormat="1" applyFont="1" applyFill="1" applyBorder="1" applyAlignment="1">
      <alignment horizontal="center" vertical="center"/>
    </xf>
    <xf numFmtId="166" fontId="18" fillId="0" borderId="2" xfId="1" applyNumberFormat="1" applyFont="1" applyFill="1" applyBorder="1" applyAlignment="1">
      <alignment horizontal="center" vertical="center"/>
    </xf>
    <xf numFmtId="166" fontId="18" fillId="0" borderId="9" xfId="1" applyNumberFormat="1" applyFont="1" applyFill="1" applyBorder="1" applyAlignment="1">
      <alignment horizontal="center" vertical="center"/>
    </xf>
    <xf numFmtId="0" fontId="19" fillId="0" borderId="39" xfId="13" applyFont="1" applyFill="1" applyBorder="1" applyAlignment="1">
      <alignment horizontal="center" vertical="center"/>
    </xf>
    <xf numFmtId="0" fontId="19" fillId="0" borderId="40" xfId="13" applyFont="1" applyFill="1" applyBorder="1" applyAlignment="1">
      <alignment horizontal="center" vertical="center"/>
    </xf>
    <xf numFmtId="0" fontId="19" fillId="0" borderId="41" xfId="13" applyFont="1" applyFill="1" applyBorder="1" applyAlignment="1">
      <alignment horizontal="center" vertical="center"/>
    </xf>
    <xf numFmtId="0" fontId="19" fillId="0" borderId="7" xfId="13" applyFont="1" applyFill="1" applyBorder="1" applyAlignment="1">
      <alignment horizontal="center" vertical="center"/>
    </xf>
    <xf numFmtId="0" fontId="19" fillId="0" borderId="37" xfId="13" applyFont="1" applyFill="1" applyBorder="1" applyAlignment="1">
      <alignment horizontal="center" vertical="center"/>
    </xf>
    <xf numFmtId="0" fontId="19" fillId="0" borderId="21" xfId="13" applyFont="1" applyFill="1" applyBorder="1" applyAlignment="1">
      <alignment horizontal="center" vertical="center"/>
    </xf>
    <xf numFmtId="166" fontId="18" fillId="0" borderId="8" xfId="1" applyNumberFormat="1" applyFont="1" applyFill="1" applyBorder="1" applyAlignment="1">
      <alignment horizontal="center" vertical="center"/>
    </xf>
    <xf numFmtId="166" fontId="18" fillId="0" borderId="14" xfId="1" applyNumberFormat="1" applyFont="1" applyFill="1" applyBorder="1" applyAlignment="1">
      <alignment horizontal="center" vertical="center"/>
    </xf>
    <xf numFmtId="0" fontId="18" fillId="0" borderId="2" xfId="1" applyFont="1" applyFill="1" applyBorder="1" applyAlignment="1">
      <alignment horizontal="center" vertical="center"/>
    </xf>
    <xf numFmtId="0" fontId="18" fillId="0" borderId="9" xfId="1" applyFont="1" applyFill="1" applyBorder="1" applyAlignment="1">
      <alignment horizontal="center" vertical="center"/>
    </xf>
    <xf numFmtId="0" fontId="21" fillId="0" borderId="1" xfId="1" applyFont="1" applyBorder="1" applyAlignment="1">
      <alignment horizontal="center" vertical="center" textRotation="90" wrapText="1"/>
    </xf>
    <xf numFmtId="0" fontId="21" fillId="0" borderId="8" xfId="1" applyFont="1" applyBorder="1" applyAlignment="1">
      <alignment horizontal="center" vertical="center" textRotation="90" wrapText="1"/>
    </xf>
    <xf numFmtId="0" fontId="21" fillId="0" borderId="12" xfId="1" applyFont="1" applyBorder="1" applyAlignment="1">
      <alignment horizontal="center" vertical="center" textRotation="90" wrapText="1"/>
    </xf>
    <xf numFmtId="174" fontId="21" fillId="0" borderId="25" xfId="1" applyNumberFormat="1" applyFont="1" applyBorder="1" applyAlignment="1">
      <alignment horizontal="center" vertical="center"/>
    </xf>
    <xf numFmtId="174" fontId="21" fillId="0" borderId="13" xfId="1" applyNumberFormat="1" applyFont="1" applyBorder="1" applyAlignment="1">
      <alignment horizontal="center" vertical="center"/>
    </xf>
    <xf numFmtId="174" fontId="21" fillId="0" borderId="25" xfId="1" applyNumberFormat="1" applyFont="1" applyFill="1" applyBorder="1" applyAlignment="1">
      <alignment horizontal="center" vertical="center"/>
    </xf>
    <xf numFmtId="174" fontId="21" fillId="0" borderId="13" xfId="1" applyNumberFormat="1" applyFont="1" applyFill="1" applyBorder="1" applyAlignment="1">
      <alignment horizontal="center" vertical="center"/>
    </xf>
    <xf numFmtId="0" fontId="21" fillId="0" borderId="1" xfId="1" applyFont="1" applyFill="1" applyBorder="1" applyAlignment="1">
      <alignment horizontal="center" vertical="center" textRotation="90" wrapText="1"/>
    </xf>
    <xf numFmtId="0" fontId="21" fillId="0" borderId="8" xfId="1" applyFont="1" applyFill="1" applyBorder="1" applyAlignment="1">
      <alignment horizontal="center" vertical="center" textRotation="90" wrapText="1"/>
    </xf>
    <xf numFmtId="0" fontId="21" fillId="0" borderId="12" xfId="1" applyFont="1" applyFill="1" applyBorder="1" applyAlignment="1">
      <alignment horizontal="center" vertical="center" textRotation="90" wrapText="1"/>
    </xf>
    <xf numFmtId="0" fontId="19" fillId="0" borderId="8" xfId="1" applyFont="1" applyBorder="1" applyAlignment="1">
      <alignment horizontal="center" vertical="center" textRotation="90" wrapText="1"/>
    </xf>
    <xf numFmtId="0" fontId="19" fillId="0" borderId="12" xfId="1" applyFont="1" applyBorder="1" applyAlignment="1">
      <alignment horizontal="center" vertical="center" textRotation="90" wrapText="1"/>
    </xf>
    <xf numFmtId="0" fontId="22" fillId="0" borderId="22" xfId="1" applyFont="1" applyBorder="1" applyAlignment="1">
      <alignment horizontal="center" vertical="center"/>
    </xf>
    <xf numFmtId="0" fontId="21" fillId="0" borderId="24" xfId="1" applyFont="1" applyBorder="1" applyAlignment="1">
      <alignment horizontal="center" vertical="center"/>
    </xf>
    <xf numFmtId="0" fontId="21" fillId="0" borderId="26" xfId="1" applyFont="1" applyBorder="1" applyAlignment="1">
      <alignment horizontal="center" vertical="center"/>
    </xf>
    <xf numFmtId="0" fontId="21" fillId="0" borderId="28" xfId="1" applyFont="1" applyBorder="1" applyAlignment="1">
      <alignment horizontal="center" vertical="center"/>
    </xf>
    <xf numFmtId="0" fontId="18" fillId="0" borderId="1" xfId="1" applyFont="1" applyBorder="1" applyAlignment="1">
      <alignment horizontal="center" vertical="center" wrapText="1"/>
    </xf>
    <xf numFmtId="0" fontId="19" fillId="0" borderId="8" xfId="1" applyFont="1" applyBorder="1" applyAlignment="1">
      <alignment horizontal="center" vertical="center" wrapText="1"/>
    </xf>
    <xf numFmtId="0" fontId="19" fillId="0" borderId="13" xfId="1" applyFont="1" applyBorder="1" applyAlignment="1">
      <alignment horizontal="center" vertical="center" wrapText="1"/>
    </xf>
  </cellXfs>
  <cellStyles count="15">
    <cellStyle name="Comma0" xfId="2" xr:uid="{00000000-0005-0000-0000-000000000000}"/>
    <cellStyle name="Currency0" xfId="3" xr:uid="{00000000-0005-0000-0000-000001000000}"/>
    <cellStyle name="Date" xfId="4" xr:uid="{00000000-0005-0000-0000-000002000000}"/>
    <cellStyle name="Fixed" xfId="5" xr:uid="{00000000-0005-0000-0000-000003000000}"/>
    <cellStyle name="Heading 1 2" xfId="6" xr:uid="{00000000-0005-0000-0000-000004000000}"/>
    <cellStyle name="Heading 1 3" xfId="7" xr:uid="{00000000-0005-0000-0000-000005000000}"/>
    <cellStyle name="Heading 2 2" xfId="8" xr:uid="{00000000-0005-0000-0000-000006000000}"/>
    <cellStyle name="Heading 2 3" xfId="9" xr:uid="{00000000-0005-0000-0000-000007000000}"/>
    <cellStyle name="Hyperlink 2" xfId="10" xr:uid="{00000000-0005-0000-0000-000008000000}"/>
    <cellStyle name="Normal" xfId="0" builtinId="0"/>
    <cellStyle name="Normal 2" xfId="1" xr:uid="{00000000-0005-0000-0000-00000A000000}"/>
    <cellStyle name="Normal 2 2" xfId="12" xr:uid="{00000000-0005-0000-0000-00000B000000}"/>
    <cellStyle name="Normal 2 2 2" xfId="14" xr:uid="{00000000-0005-0000-0000-00000C000000}"/>
    <cellStyle name="Normal 3" xfId="13" xr:uid="{00000000-0005-0000-0000-00000D000000}"/>
    <cellStyle name="Total 2" xfId="11" xr:uid="{00000000-0005-0000-0000-00000E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Civil\2005157\SUM\76721\traffic\spreadsheets\76721TCQUANTITIES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C GEN SUM"/>
      <sheetName val="PAVT MARK 1"/>
      <sheetName val="PAVT MARK 2"/>
      <sheetName val="PAVT MARK 3"/>
      <sheetName val="PAVT MARK 4"/>
      <sheetName val="PAVT MARK 5"/>
      <sheetName val="PAVT MARK 6"/>
      <sheetName val="PAVT MARK 7"/>
      <sheetName val="PAVT MARK 8"/>
      <sheetName val="PAVT MARK 9"/>
      <sheetName val="PAVT MARK 10"/>
      <sheetName val="PAVT MARK 11"/>
      <sheetName val="PAVT MARK 12"/>
      <sheetName val="PAVT MARK 13"/>
      <sheetName val="SIGN REMOVAL 1"/>
      <sheetName val="SIGN REMOVAL 2"/>
      <sheetName val="SIGN REMOVAL 3"/>
      <sheetName val="SIGN 1"/>
      <sheetName val="SIGN 2"/>
      <sheetName val="SIGN 3"/>
      <sheetName val="OVERHEA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AA87"/>
  <sheetViews>
    <sheetView showZeros="0" topLeftCell="A4" zoomScale="90" zoomScaleNormal="90" workbookViewId="0">
      <selection activeCell="O25" sqref="O25"/>
    </sheetView>
  </sheetViews>
  <sheetFormatPr defaultRowHeight="12.75" x14ac:dyDescent="0.2"/>
  <cols>
    <col min="1" max="4" width="9.140625" style="5"/>
    <col min="5" max="5" width="9.28515625" style="5" bestFit="1" customWidth="1"/>
    <col min="6" max="7" width="9.140625" style="5" customWidth="1"/>
    <col min="8" max="9" width="9.28515625" style="5" bestFit="1" customWidth="1"/>
    <col min="10" max="10" width="9.28515625" style="5" customWidth="1"/>
    <col min="11" max="11" width="9.28515625" style="5" bestFit="1" customWidth="1"/>
    <col min="12" max="12" width="12.140625" style="5" customWidth="1"/>
    <col min="13" max="13" width="12.42578125" style="5" customWidth="1"/>
    <col min="14" max="14" width="10.7109375" style="5" customWidth="1"/>
    <col min="15" max="15" width="13.7109375" style="57" customWidth="1"/>
    <col min="16" max="17" width="13.7109375" style="5" customWidth="1"/>
    <col min="18" max="18" width="120.28515625" style="5" customWidth="1"/>
    <col min="19" max="19" width="8.140625" style="5" customWidth="1"/>
    <col min="20" max="24" width="9.140625" style="5"/>
    <col min="25" max="27" width="9" style="5" customWidth="1"/>
    <col min="28" max="260" width="9.140625" style="5"/>
    <col min="261" max="261" width="9.28515625" style="5" bestFit="1" customWidth="1"/>
    <col min="262" max="263" width="9.140625" style="5" customWidth="1"/>
    <col min="264" max="265" width="9.28515625" style="5" bestFit="1" customWidth="1"/>
    <col min="266" max="266" width="9.28515625" style="5" customWidth="1"/>
    <col min="267" max="267" width="9.28515625" style="5" bestFit="1" customWidth="1"/>
    <col min="268" max="269" width="9.42578125" style="5" customWidth="1"/>
    <col min="270" max="270" width="10.7109375" style="5" customWidth="1"/>
    <col min="271" max="273" width="13.7109375" style="5" customWidth="1"/>
    <col min="274" max="274" width="93.28515625" style="5" customWidth="1"/>
    <col min="275" max="275" width="8.140625" style="5" customWidth="1"/>
    <col min="276" max="280" width="9.140625" style="5"/>
    <col min="281" max="283" width="9" style="5" customWidth="1"/>
    <col min="284" max="516" width="9.140625" style="5"/>
    <col min="517" max="517" width="9.28515625" style="5" bestFit="1" customWidth="1"/>
    <col min="518" max="519" width="9.140625" style="5" customWidth="1"/>
    <col min="520" max="521" width="9.28515625" style="5" bestFit="1" customWidth="1"/>
    <col min="522" max="522" width="9.28515625" style="5" customWidth="1"/>
    <col min="523" max="523" width="9.28515625" style="5" bestFit="1" customWidth="1"/>
    <col min="524" max="525" width="9.42578125" style="5" customWidth="1"/>
    <col min="526" max="526" width="10.7109375" style="5" customWidth="1"/>
    <col min="527" max="529" width="13.7109375" style="5" customWidth="1"/>
    <col min="530" max="530" width="93.28515625" style="5" customWidth="1"/>
    <col min="531" max="531" width="8.140625" style="5" customWidth="1"/>
    <col min="532" max="536" width="9.140625" style="5"/>
    <col min="537" max="539" width="9" style="5" customWidth="1"/>
    <col min="540" max="772" width="9.140625" style="5"/>
    <col min="773" max="773" width="9.28515625" style="5" bestFit="1" customWidth="1"/>
    <col min="774" max="775" width="9.140625" style="5" customWidth="1"/>
    <col min="776" max="777" width="9.28515625" style="5" bestFit="1" customWidth="1"/>
    <col min="778" max="778" width="9.28515625" style="5" customWidth="1"/>
    <col min="779" max="779" width="9.28515625" style="5" bestFit="1" customWidth="1"/>
    <col min="780" max="781" width="9.42578125" style="5" customWidth="1"/>
    <col min="782" max="782" width="10.7109375" style="5" customWidth="1"/>
    <col min="783" max="785" width="13.7109375" style="5" customWidth="1"/>
    <col min="786" max="786" width="93.28515625" style="5" customWidth="1"/>
    <col min="787" max="787" width="8.140625" style="5" customWidth="1"/>
    <col min="788" max="792" width="9.140625" style="5"/>
    <col min="793" max="795" width="9" style="5" customWidth="1"/>
    <col min="796" max="1028" width="9.140625" style="5"/>
    <col min="1029" max="1029" width="9.28515625" style="5" bestFit="1" customWidth="1"/>
    <col min="1030" max="1031" width="9.140625" style="5" customWidth="1"/>
    <col min="1032" max="1033" width="9.28515625" style="5" bestFit="1" customWidth="1"/>
    <col min="1034" max="1034" width="9.28515625" style="5" customWidth="1"/>
    <col min="1035" max="1035" width="9.28515625" style="5" bestFit="1" customWidth="1"/>
    <col min="1036" max="1037" width="9.42578125" style="5" customWidth="1"/>
    <col min="1038" max="1038" width="10.7109375" style="5" customWidth="1"/>
    <col min="1039" max="1041" width="13.7109375" style="5" customWidth="1"/>
    <col min="1042" max="1042" width="93.28515625" style="5" customWidth="1"/>
    <col min="1043" max="1043" width="8.140625" style="5" customWidth="1"/>
    <col min="1044" max="1048" width="9.140625" style="5"/>
    <col min="1049" max="1051" width="9" style="5" customWidth="1"/>
    <col min="1052" max="1284" width="9.140625" style="5"/>
    <col min="1285" max="1285" width="9.28515625" style="5" bestFit="1" customWidth="1"/>
    <col min="1286" max="1287" width="9.140625" style="5" customWidth="1"/>
    <col min="1288" max="1289" width="9.28515625" style="5" bestFit="1" customWidth="1"/>
    <col min="1290" max="1290" width="9.28515625" style="5" customWidth="1"/>
    <col min="1291" max="1291" width="9.28515625" style="5" bestFit="1" customWidth="1"/>
    <col min="1292" max="1293" width="9.42578125" style="5" customWidth="1"/>
    <col min="1294" max="1294" width="10.7109375" style="5" customWidth="1"/>
    <col min="1295" max="1297" width="13.7109375" style="5" customWidth="1"/>
    <col min="1298" max="1298" width="93.28515625" style="5" customWidth="1"/>
    <col min="1299" max="1299" width="8.140625" style="5" customWidth="1"/>
    <col min="1300" max="1304" width="9.140625" style="5"/>
    <col min="1305" max="1307" width="9" style="5" customWidth="1"/>
    <col min="1308" max="1540" width="9.140625" style="5"/>
    <col min="1541" max="1541" width="9.28515625" style="5" bestFit="1" customWidth="1"/>
    <col min="1542" max="1543" width="9.140625" style="5" customWidth="1"/>
    <col min="1544" max="1545" width="9.28515625" style="5" bestFit="1" customWidth="1"/>
    <col min="1546" max="1546" width="9.28515625" style="5" customWidth="1"/>
    <col min="1547" max="1547" width="9.28515625" style="5" bestFit="1" customWidth="1"/>
    <col min="1548" max="1549" width="9.42578125" style="5" customWidth="1"/>
    <col min="1550" max="1550" width="10.7109375" style="5" customWidth="1"/>
    <col min="1551" max="1553" width="13.7109375" style="5" customWidth="1"/>
    <col min="1554" max="1554" width="93.28515625" style="5" customWidth="1"/>
    <col min="1555" max="1555" width="8.140625" style="5" customWidth="1"/>
    <col min="1556" max="1560" width="9.140625" style="5"/>
    <col min="1561" max="1563" width="9" style="5" customWidth="1"/>
    <col min="1564" max="1796" width="9.140625" style="5"/>
    <col min="1797" max="1797" width="9.28515625" style="5" bestFit="1" customWidth="1"/>
    <col min="1798" max="1799" width="9.140625" style="5" customWidth="1"/>
    <col min="1800" max="1801" width="9.28515625" style="5" bestFit="1" customWidth="1"/>
    <col min="1802" max="1802" width="9.28515625" style="5" customWidth="1"/>
    <col min="1803" max="1803" width="9.28515625" style="5" bestFit="1" customWidth="1"/>
    <col min="1804" max="1805" width="9.42578125" style="5" customWidth="1"/>
    <col min="1806" max="1806" width="10.7109375" style="5" customWidth="1"/>
    <col min="1807" max="1809" width="13.7109375" style="5" customWidth="1"/>
    <col min="1810" max="1810" width="93.28515625" style="5" customWidth="1"/>
    <col min="1811" max="1811" width="8.140625" style="5" customWidth="1"/>
    <col min="1812" max="1816" width="9.140625" style="5"/>
    <col min="1817" max="1819" width="9" style="5" customWidth="1"/>
    <col min="1820" max="2052" width="9.140625" style="5"/>
    <col min="2053" max="2053" width="9.28515625" style="5" bestFit="1" customWidth="1"/>
    <col min="2054" max="2055" width="9.140625" style="5" customWidth="1"/>
    <col min="2056" max="2057" width="9.28515625" style="5" bestFit="1" customWidth="1"/>
    <col min="2058" max="2058" width="9.28515625" style="5" customWidth="1"/>
    <col min="2059" max="2059" width="9.28515625" style="5" bestFit="1" customWidth="1"/>
    <col min="2060" max="2061" width="9.42578125" style="5" customWidth="1"/>
    <col min="2062" max="2062" width="10.7109375" style="5" customWidth="1"/>
    <col min="2063" max="2065" width="13.7109375" style="5" customWidth="1"/>
    <col min="2066" max="2066" width="93.28515625" style="5" customWidth="1"/>
    <col min="2067" max="2067" width="8.140625" style="5" customWidth="1"/>
    <col min="2068" max="2072" width="9.140625" style="5"/>
    <col min="2073" max="2075" width="9" style="5" customWidth="1"/>
    <col min="2076" max="2308" width="9.140625" style="5"/>
    <col min="2309" max="2309" width="9.28515625" style="5" bestFit="1" customWidth="1"/>
    <col min="2310" max="2311" width="9.140625" style="5" customWidth="1"/>
    <col min="2312" max="2313" width="9.28515625" style="5" bestFit="1" customWidth="1"/>
    <col min="2314" max="2314" width="9.28515625" style="5" customWidth="1"/>
    <col min="2315" max="2315" width="9.28515625" style="5" bestFit="1" customWidth="1"/>
    <col min="2316" max="2317" width="9.42578125" style="5" customWidth="1"/>
    <col min="2318" max="2318" width="10.7109375" style="5" customWidth="1"/>
    <col min="2319" max="2321" width="13.7109375" style="5" customWidth="1"/>
    <col min="2322" max="2322" width="93.28515625" style="5" customWidth="1"/>
    <col min="2323" max="2323" width="8.140625" style="5" customWidth="1"/>
    <col min="2324" max="2328" width="9.140625" style="5"/>
    <col min="2329" max="2331" width="9" style="5" customWidth="1"/>
    <col min="2332" max="2564" width="9.140625" style="5"/>
    <col min="2565" max="2565" width="9.28515625" style="5" bestFit="1" customWidth="1"/>
    <col min="2566" max="2567" width="9.140625" style="5" customWidth="1"/>
    <col min="2568" max="2569" width="9.28515625" style="5" bestFit="1" customWidth="1"/>
    <col min="2570" max="2570" width="9.28515625" style="5" customWidth="1"/>
    <col min="2571" max="2571" width="9.28515625" style="5" bestFit="1" customWidth="1"/>
    <col min="2572" max="2573" width="9.42578125" style="5" customWidth="1"/>
    <col min="2574" max="2574" width="10.7109375" style="5" customWidth="1"/>
    <col min="2575" max="2577" width="13.7109375" style="5" customWidth="1"/>
    <col min="2578" max="2578" width="93.28515625" style="5" customWidth="1"/>
    <col min="2579" max="2579" width="8.140625" style="5" customWidth="1"/>
    <col min="2580" max="2584" width="9.140625" style="5"/>
    <col min="2585" max="2587" width="9" style="5" customWidth="1"/>
    <col min="2588" max="2820" width="9.140625" style="5"/>
    <col min="2821" max="2821" width="9.28515625" style="5" bestFit="1" customWidth="1"/>
    <col min="2822" max="2823" width="9.140625" style="5" customWidth="1"/>
    <col min="2824" max="2825" width="9.28515625" style="5" bestFit="1" customWidth="1"/>
    <col min="2826" max="2826" width="9.28515625" style="5" customWidth="1"/>
    <col min="2827" max="2827" width="9.28515625" style="5" bestFit="1" customWidth="1"/>
    <col min="2828" max="2829" width="9.42578125" style="5" customWidth="1"/>
    <col min="2830" max="2830" width="10.7109375" style="5" customWidth="1"/>
    <col min="2831" max="2833" width="13.7109375" style="5" customWidth="1"/>
    <col min="2834" max="2834" width="93.28515625" style="5" customWidth="1"/>
    <col min="2835" max="2835" width="8.140625" style="5" customWidth="1"/>
    <col min="2836" max="2840" width="9.140625" style="5"/>
    <col min="2841" max="2843" width="9" style="5" customWidth="1"/>
    <col min="2844" max="3076" width="9.140625" style="5"/>
    <col min="3077" max="3077" width="9.28515625" style="5" bestFit="1" customWidth="1"/>
    <col min="3078" max="3079" width="9.140625" style="5" customWidth="1"/>
    <col min="3080" max="3081" width="9.28515625" style="5" bestFit="1" customWidth="1"/>
    <col min="3082" max="3082" width="9.28515625" style="5" customWidth="1"/>
    <col min="3083" max="3083" width="9.28515625" style="5" bestFit="1" customWidth="1"/>
    <col min="3084" max="3085" width="9.42578125" style="5" customWidth="1"/>
    <col min="3086" max="3086" width="10.7109375" style="5" customWidth="1"/>
    <col min="3087" max="3089" width="13.7109375" style="5" customWidth="1"/>
    <col min="3090" max="3090" width="93.28515625" style="5" customWidth="1"/>
    <col min="3091" max="3091" width="8.140625" style="5" customWidth="1"/>
    <col min="3092" max="3096" width="9.140625" style="5"/>
    <col min="3097" max="3099" width="9" style="5" customWidth="1"/>
    <col min="3100" max="3332" width="9.140625" style="5"/>
    <col min="3333" max="3333" width="9.28515625" style="5" bestFit="1" customWidth="1"/>
    <col min="3334" max="3335" width="9.140625" style="5" customWidth="1"/>
    <col min="3336" max="3337" width="9.28515625" style="5" bestFit="1" customWidth="1"/>
    <col min="3338" max="3338" width="9.28515625" style="5" customWidth="1"/>
    <col min="3339" max="3339" width="9.28515625" style="5" bestFit="1" customWidth="1"/>
    <col min="3340" max="3341" width="9.42578125" style="5" customWidth="1"/>
    <col min="3342" max="3342" width="10.7109375" style="5" customWidth="1"/>
    <col min="3343" max="3345" width="13.7109375" style="5" customWidth="1"/>
    <col min="3346" max="3346" width="93.28515625" style="5" customWidth="1"/>
    <col min="3347" max="3347" width="8.140625" style="5" customWidth="1"/>
    <col min="3348" max="3352" width="9.140625" style="5"/>
    <col min="3353" max="3355" width="9" style="5" customWidth="1"/>
    <col min="3356" max="3588" width="9.140625" style="5"/>
    <col min="3589" max="3589" width="9.28515625" style="5" bestFit="1" customWidth="1"/>
    <col min="3590" max="3591" width="9.140625" style="5" customWidth="1"/>
    <col min="3592" max="3593" width="9.28515625" style="5" bestFit="1" customWidth="1"/>
    <col min="3594" max="3594" width="9.28515625" style="5" customWidth="1"/>
    <col min="3595" max="3595" width="9.28515625" style="5" bestFit="1" customWidth="1"/>
    <col min="3596" max="3597" width="9.42578125" style="5" customWidth="1"/>
    <col min="3598" max="3598" width="10.7109375" style="5" customWidth="1"/>
    <col min="3599" max="3601" width="13.7109375" style="5" customWidth="1"/>
    <col min="3602" max="3602" width="93.28515625" style="5" customWidth="1"/>
    <col min="3603" max="3603" width="8.140625" style="5" customWidth="1"/>
    <col min="3604" max="3608" width="9.140625" style="5"/>
    <col min="3609" max="3611" width="9" style="5" customWidth="1"/>
    <col min="3612" max="3844" width="9.140625" style="5"/>
    <col min="3845" max="3845" width="9.28515625" style="5" bestFit="1" customWidth="1"/>
    <col min="3846" max="3847" width="9.140625" style="5" customWidth="1"/>
    <col min="3848" max="3849" width="9.28515625" style="5" bestFit="1" customWidth="1"/>
    <col min="3850" max="3850" width="9.28515625" style="5" customWidth="1"/>
    <col min="3851" max="3851" width="9.28515625" style="5" bestFit="1" customWidth="1"/>
    <col min="3852" max="3853" width="9.42578125" style="5" customWidth="1"/>
    <col min="3854" max="3854" width="10.7109375" style="5" customWidth="1"/>
    <col min="3855" max="3857" width="13.7109375" style="5" customWidth="1"/>
    <col min="3858" max="3858" width="93.28515625" style="5" customWidth="1"/>
    <col min="3859" max="3859" width="8.140625" style="5" customWidth="1"/>
    <col min="3860" max="3864" width="9.140625" style="5"/>
    <col min="3865" max="3867" width="9" style="5" customWidth="1"/>
    <col min="3868" max="4100" width="9.140625" style="5"/>
    <col min="4101" max="4101" width="9.28515625" style="5" bestFit="1" customWidth="1"/>
    <col min="4102" max="4103" width="9.140625" style="5" customWidth="1"/>
    <col min="4104" max="4105" width="9.28515625" style="5" bestFit="1" customWidth="1"/>
    <col min="4106" max="4106" width="9.28515625" style="5" customWidth="1"/>
    <col min="4107" max="4107" width="9.28515625" style="5" bestFit="1" customWidth="1"/>
    <col min="4108" max="4109" width="9.42578125" style="5" customWidth="1"/>
    <col min="4110" max="4110" width="10.7109375" style="5" customWidth="1"/>
    <col min="4111" max="4113" width="13.7109375" style="5" customWidth="1"/>
    <col min="4114" max="4114" width="93.28515625" style="5" customWidth="1"/>
    <col min="4115" max="4115" width="8.140625" style="5" customWidth="1"/>
    <col min="4116" max="4120" width="9.140625" style="5"/>
    <col min="4121" max="4123" width="9" style="5" customWidth="1"/>
    <col min="4124" max="4356" width="9.140625" style="5"/>
    <col min="4357" max="4357" width="9.28515625" style="5" bestFit="1" customWidth="1"/>
    <col min="4358" max="4359" width="9.140625" style="5" customWidth="1"/>
    <col min="4360" max="4361" width="9.28515625" style="5" bestFit="1" customWidth="1"/>
    <col min="4362" max="4362" width="9.28515625" style="5" customWidth="1"/>
    <col min="4363" max="4363" width="9.28515625" style="5" bestFit="1" customWidth="1"/>
    <col min="4364" max="4365" width="9.42578125" style="5" customWidth="1"/>
    <col min="4366" max="4366" width="10.7109375" style="5" customWidth="1"/>
    <col min="4367" max="4369" width="13.7109375" style="5" customWidth="1"/>
    <col min="4370" max="4370" width="93.28515625" style="5" customWidth="1"/>
    <col min="4371" max="4371" width="8.140625" style="5" customWidth="1"/>
    <col min="4372" max="4376" width="9.140625" style="5"/>
    <col min="4377" max="4379" width="9" style="5" customWidth="1"/>
    <col min="4380" max="4612" width="9.140625" style="5"/>
    <col min="4613" max="4613" width="9.28515625" style="5" bestFit="1" customWidth="1"/>
    <col min="4614" max="4615" width="9.140625" style="5" customWidth="1"/>
    <col min="4616" max="4617" width="9.28515625" style="5" bestFit="1" customWidth="1"/>
    <col min="4618" max="4618" width="9.28515625" style="5" customWidth="1"/>
    <col min="4619" max="4619" width="9.28515625" style="5" bestFit="1" customWidth="1"/>
    <col min="4620" max="4621" width="9.42578125" style="5" customWidth="1"/>
    <col min="4622" max="4622" width="10.7109375" style="5" customWidth="1"/>
    <col min="4623" max="4625" width="13.7109375" style="5" customWidth="1"/>
    <col min="4626" max="4626" width="93.28515625" style="5" customWidth="1"/>
    <col min="4627" max="4627" width="8.140625" style="5" customWidth="1"/>
    <col min="4628" max="4632" width="9.140625" style="5"/>
    <col min="4633" max="4635" width="9" style="5" customWidth="1"/>
    <col min="4636" max="4868" width="9.140625" style="5"/>
    <col min="4869" max="4869" width="9.28515625" style="5" bestFit="1" customWidth="1"/>
    <col min="4870" max="4871" width="9.140625" style="5" customWidth="1"/>
    <col min="4872" max="4873" width="9.28515625" style="5" bestFit="1" customWidth="1"/>
    <col min="4874" max="4874" width="9.28515625" style="5" customWidth="1"/>
    <col min="4875" max="4875" width="9.28515625" style="5" bestFit="1" customWidth="1"/>
    <col min="4876" max="4877" width="9.42578125" style="5" customWidth="1"/>
    <col min="4878" max="4878" width="10.7109375" style="5" customWidth="1"/>
    <col min="4879" max="4881" width="13.7109375" style="5" customWidth="1"/>
    <col min="4882" max="4882" width="93.28515625" style="5" customWidth="1"/>
    <col min="4883" max="4883" width="8.140625" style="5" customWidth="1"/>
    <col min="4884" max="4888" width="9.140625" style="5"/>
    <col min="4889" max="4891" width="9" style="5" customWidth="1"/>
    <col min="4892" max="5124" width="9.140625" style="5"/>
    <col min="5125" max="5125" width="9.28515625" style="5" bestFit="1" customWidth="1"/>
    <col min="5126" max="5127" width="9.140625" style="5" customWidth="1"/>
    <col min="5128" max="5129" width="9.28515625" style="5" bestFit="1" customWidth="1"/>
    <col min="5130" max="5130" width="9.28515625" style="5" customWidth="1"/>
    <col min="5131" max="5131" width="9.28515625" style="5" bestFit="1" customWidth="1"/>
    <col min="5132" max="5133" width="9.42578125" style="5" customWidth="1"/>
    <col min="5134" max="5134" width="10.7109375" style="5" customWidth="1"/>
    <col min="5135" max="5137" width="13.7109375" style="5" customWidth="1"/>
    <col min="5138" max="5138" width="93.28515625" style="5" customWidth="1"/>
    <col min="5139" max="5139" width="8.140625" style="5" customWidth="1"/>
    <col min="5140" max="5144" width="9.140625" style="5"/>
    <col min="5145" max="5147" width="9" style="5" customWidth="1"/>
    <col min="5148" max="5380" width="9.140625" style="5"/>
    <col min="5381" max="5381" width="9.28515625" style="5" bestFit="1" customWidth="1"/>
    <col min="5382" max="5383" width="9.140625" style="5" customWidth="1"/>
    <col min="5384" max="5385" width="9.28515625" style="5" bestFit="1" customWidth="1"/>
    <col min="5386" max="5386" width="9.28515625" style="5" customWidth="1"/>
    <col min="5387" max="5387" width="9.28515625" style="5" bestFit="1" customWidth="1"/>
    <col min="5388" max="5389" width="9.42578125" style="5" customWidth="1"/>
    <col min="5390" max="5390" width="10.7109375" style="5" customWidth="1"/>
    <col min="5391" max="5393" width="13.7109375" style="5" customWidth="1"/>
    <col min="5394" max="5394" width="93.28515625" style="5" customWidth="1"/>
    <col min="5395" max="5395" width="8.140625" style="5" customWidth="1"/>
    <col min="5396" max="5400" width="9.140625" style="5"/>
    <col min="5401" max="5403" width="9" style="5" customWidth="1"/>
    <col min="5404" max="5636" width="9.140625" style="5"/>
    <col min="5637" max="5637" width="9.28515625" style="5" bestFit="1" customWidth="1"/>
    <col min="5638" max="5639" width="9.140625" style="5" customWidth="1"/>
    <col min="5640" max="5641" width="9.28515625" style="5" bestFit="1" customWidth="1"/>
    <col min="5642" max="5642" width="9.28515625" style="5" customWidth="1"/>
    <col min="5643" max="5643" width="9.28515625" style="5" bestFit="1" customWidth="1"/>
    <col min="5644" max="5645" width="9.42578125" style="5" customWidth="1"/>
    <col min="5646" max="5646" width="10.7109375" style="5" customWidth="1"/>
    <col min="5647" max="5649" width="13.7109375" style="5" customWidth="1"/>
    <col min="5650" max="5650" width="93.28515625" style="5" customWidth="1"/>
    <col min="5651" max="5651" width="8.140625" style="5" customWidth="1"/>
    <col min="5652" max="5656" width="9.140625" style="5"/>
    <col min="5657" max="5659" width="9" style="5" customWidth="1"/>
    <col min="5660" max="5892" width="9.140625" style="5"/>
    <col min="5893" max="5893" width="9.28515625" style="5" bestFit="1" customWidth="1"/>
    <col min="5894" max="5895" width="9.140625" style="5" customWidth="1"/>
    <col min="5896" max="5897" width="9.28515625" style="5" bestFit="1" customWidth="1"/>
    <col min="5898" max="5898" width="9.28515625" style="5" customWidth="1"/>
    <col min="5899" max="5899" width="9.28515625" style="5" bestFit="1" customWidth="1"/>
    <col min="5900" max="5901" width="9.42578125" style="5" customWidth="1"/>
    <col min="5902" max="5902" width="10.7109375" style="5" customWidth="1"/>
    <col min="5903" max="5905" width="13.7109375" style="5" customWidth="1"/>
    <col min="5906" max="5906" width="93.28515625" style="5" customWidth="1"/>
    <col min="5907" max="5907" width="8.140625" style="5" customWidth="1"/>
    <col min="5908" max="5912" width="9.140625" style="5"/>
    <col min="5913" max="5915" width="9" style="5" customWidth="1"/>
    <col min="5916" max="6148" width="9.140625" style="5"/>
    <col min="6149" max="6149" width="9.28515625" style="5" bestFit="1" customWidth="1"/>
    <col min="6150" max="6151" width="9.140625" style="5" customWidth="1"/>
    <col min="6152" max="6153" width="9.28515625" style="5" bestFit="1" customWidth="1"/>
    <col min="6154" max="6154" width="9.28515625" style="5" customWidth="1"/>
    <col min="6155" max="6155" width="9.28515625" style="5" bestFit="1" customWidth="1"/>
    <col min="6156" max="6157" width="9.42578125" style="5" customWidth="1"/>
    <col min="6158" max="6158" width="10.7109375" style="5" customWidth="1"/>
    <col min="6159" max="6161" width="13.7109375" style="5" customWidth="1"/>
    <col min="6162" max="6162" width="93.28515625" style="5" customWidth="1"/>
    <col min="6163" max="6163" width="8.140625" style="5" customWidth="1"/>
    <col min="6164" max="6168" width="9.140625" style="5"/>
    <col min="6169" max="6171" width="9" style="5" customWidth="1"/>
    <col min="6172" max="6404" width="9.140625" style="5"/>
    <col min="6405" max="6405" width="9.28515625" style="5" bestFit="1" customWidth="1"/>
    <col min="6406" max="6407" width="9.140625" style="5" customWidth="1"/>
    <col min="6408" max="6409" width="9.28515625" style="5" bestFit="1" customWidth="1"/>
    <col min="6410" max="6410" width="9.28515625" style="5" customWidth="1"/>
    <col min="6411" max="6411" width="9.28515625" style="5" bestFit="1" customWidth="1"/>
    <col min="6412" max="6413" width="9.42578125" style="5" customWidth="1"/>
    <col min="6414" max="6414" width="10.7109375" style="5" customWidth="1"/>
    <col min="6415" max="6417" width="13.7109375" style="5" customWidth="1"/>
    <col min="6418" max="6418" width="93.28515625" style="5" customWidth="1"/>
    <col min="6419" max="6419" width="8.140625" style="5" customWidth="1"/>
    <col min="6420" max="6424" width="9.140625" style="5"/>
    <col min="6425" max="6427" width="9" style="5" customWidth="1"/>
    <col min="6428" max="6660" width="9.140625" style="5"/>
    <col min="6661" max="6661" width="9.28515625" style="5" bestFit="1" customWidth="1"/>
    <col min="6662" max="6663" width="9.140625" style="5" customWidth="1"/>
    <col min="6664" max="6665" width="9.28515625" style="5" bestFit="1" customWidth="1"/>
    <col min="6666" max="6666" width="9.28515625" style="5" customWidth="1"/>
    <col min="6667" max="6667" width="9.28515625" style="5" bestFit="1" customWidth="1"/>
    <col min="6668" max="6669" width="9.42578125" style="5" customWidth="1"/>
    <col min="6670" max="6670" width="10.7109375" style="5" customWidth="1"/>
    <col min="6671" max="6673" width="13.7109375" style="5" customWidth="1"/>
    <col min="6674" max="6674" width="93.28515625" style="5" customWidth="1"/>
    <col min="6675" max="6675" width="8.140625" style="5" customWidth="1"/>
    <col min="6676" max="6680" width="9.140625" style="5"/>
    <col min="6681" max="6683" width="9" style="5" customWidth="1"/>
    <col min="6684" max="6916" width="9.140625" style="5"/>
    <col min="6917" max="6917" width="9.28515625" style="5" bestFit="1" customWidth="1"/>
    <col min="6918" max="6919" width="9.140625" style="5" customWidth="1"/>
    <col min="6920" max="6921" width="9.28515625" style="5" bestFit="1" customWidth="1"/>
    <col min="6922" max="6922" width="9.28515625" style="5" customWidth="1"/>
    <col min="6923" max="6923" width="9.28515625" style="5" bestFit="1" customWidth="1"/>
    <col min="6924" max="6925" width="9.42578125" style="5" customWidth="1"/>
    <col min="6926" max="6926" width="10.7109375" style="5" customWidth="1"/>
    <col min="6927" max="6929" width="13.7109375" style="5" customWidth="1"/>
    <col min="6930" max="6930" width="93.28515625" style="5" customWidth="1"/>
    <col min="6931" max="6931" width="8.140625" style="5" customWidth="1"/>
    <col min="6932" max="6936" width="9.140625" style="5"/>
    <col min="6937" max="6939" width="9" style="5" customWidth="1"/>
    <col min="6940" max="7172" width="9.140625" style="5"/>
    <col min="7173" max="7173" width="9.28515625" style="5" bestFit="1" customWidth="1"/>
    <col min="7174" max="7175" width="9.140625" style="5" customWidth="1"/>
    <col min="7176" max="7177" width="9.28515625" style="5" bestFit="1" customWidth="1"/>
    <col min="7178" max="7178" width="9.28515625" style="5" customWidth="1"/>
    <col min="7179" max="7179" width="9.28515625" style="5" bestFit="1" customWidth="1"/>
    <col min="7180" max="7181" width="9.42578125" style="5" customWidth="1"/>
    <col min="7182" max="7182" width="10.7109375" style="5" customWidth="1"/>
    <col min="7183" max="7185" width="13.7109375" style="5" customWidth="1"/>
    <col min="7186" max="7186" width="93.28515625" style="5" customWidth="1"/>
    <col min="7187" max="7187" width="8.140625" style="5" customWidth="1"/>
    <col min="7188" max="7192" width="9.140625" style="5"/>
    <col min="7193" max="7195" width="9" style="5" customWidth="1"/>
    <col min="7196" max="7428" width="9.140625" style="5"/>
    <col min="7429" max="7429" width="9.28515625" style="5" bestFit="1" customWidth="1"/>
    <col min="7430" max="7431" width="9.140625" style="5" customWidth="1"/>
    <col min="7432" max="7433" width="9.28515625" style="5" bestFit="1" customWidth="1"/>
    <col min="7434" max="7434" width="9.28515625" style="5" customWidth="1"/>
    <col min="7435" max="7435" width="9.28515625" style="5" bestFit="1" customWidth="1"/>
    <col min="7436" max="7437" width="9.42578125" style="5" customWidth="1"/>
    <col min="7438" max="7438" width="10.7109375" style="5" customWidth="1"/>
    <col min="7439" max="7441" width="13.7109375" style="5" customWidth="1"/>
    <col min="7442" max="7442" width="93.28515625" style="5" customWidth="1"/>
    <col min="7443" max="7443" width="8.140625" style="5" customWidth="1"/>
    <col min="7444" max="7448" width="9.140625" style="5"/>
    <col min="7449" max="7451" width="9" style="5" customWidth="1"/>
    <col min="7452" max="7684" width="9.140625" style="5"/>
    <col min="7685" max="7685" width="9.28515625" style="5" bestFit="1" customWidth="1"/>
    <col min="7686" max="7687" width="9.140625" style="5" customWidth="1"/>
    <col min="7688" max="7689" width="9.28515625" style="5" bestFit="1" customWidth="1"/>
    <col min="7690" max="7690" width="9.28515625" style="5" customWidth="1"/>
    <col min="7691" max="7691" width="9.28515625" style="5" bestFit="1" customWidth="1"/>
    <col min="7692" max="7693" width="9.42578125" style="5" customWidth="1"/>
    <col min="7694" max="7694" width="10.7109375" style="5" customWidth="1"/>
    <col min="7695" max="7697" width="13.7109375" style="5" customWidth="1"/>
    <col min="7698" max="7698" width="93.28515625" style="5" customWidth="1"/>
    <col min="7699" max="7699" width="8.140625" style="5" customWidth="1"/>
    <col min="7700" max="7704" width="9.140625" style="5"/>
    <col min="7705" max="7707" width="9" style="5" customWidth="1"/>
    <col min="7708" max="7940" width="9.140625" style="5"/>
    <col min="7941" max="7941" width="9.28515625" style="5" bestFit="1" customWidth="1"/>
    <col min="7942" max="7943" width="9.140625" style="5" customWidth="1"/>
    <col min="7944" max="7945" width="9.28515625" style="5" bestFit="1" customWidth="1"/>
    <col min="7946" max="7946" width="9.28515625" style="5" customWidth="1"/>
    <col min="7947" max="7947" width="9.28515625" style="5" bestFit="1" customWidth="1"/>
    <col min="7948" max="7949" width="9.42578125" style="5" customWidth="1"/>
    <col min="7950" max="7950" width="10.7109375" style="5" customWidth="1"/>
    <col min="7951" max="7953" width="13.7109375" style="5" customWidth="1"/>
    <col min="7954" max="7954" width="93.28515625" style="5" customWidth="1"/>
    <col min="7955" max="7955" width="8.140625" style="5" customWidth="1"/>
    <col min="7956" max="7960" width="9.140625" style="5"/>
    <col min="7961" max="7963" width="9" style="5" customWidth="1"/>
    <col min="7964" max="8196" width="9.140625" style="5"/>
    <col min="8197" max="8197" width="9.28515625" style="5" bestFit="1" customWidth="1"/>
    <col min="8198" max="8199" width="9.140625" style="5" customWidth="1"/>
    <col min="8200" max="8201" width="9.28515625" style="5" bestFit="1" customWidth="1"/>
    <col min="8202" max="8202" width="9.28515625" style="5" customWidth="1"/>
    <col min="8203" max="8203" width="9.28515625" style="5" bestFit="1" customWidth="1"/>
    <col min="8204" max="8205" width="9.42578125" style="5" customWidth="1"/>
    <col min="8206" max="8206" width="10.7109375" style="5" customWidth="1"/>
    <col min="8207" max="8209" width="13.7109375" style="5" customWidth="1"/>
    <col min="8210" max="8210" width="93.28515625" style="5" customWidth="1"/>
    <col min="8211" max="8211" width="8.140625" style="5" customWidth="1"/>
    <col min="8212" max="8216" width="9.140625" style="5"/>
    <col min="8217" max="8219" width="9" style="5" customWidth="1"/>
    <col min="8220" max="8452" width="9.140625" style="5"/>
    <col min="8453" max="8453" width="9.28515625" style="5" bestFit="1" customWidth="1"/>
    <col min="8454" max="8455" width="9.140625" style="5" customWidth="1"/>
    <col min="8456" max="8457" width="9.28515625" style="5" bestFit="1" customWidth="1"/>
    <col min="8458" max="8458" width="9.28515625" style="5" customWidth="1"/>
    <col min="8459" max="8459" width="9.28515625" style="5" bestFit="1" customWidth="1"/>
    <col min="8460" max="8461" width="9.42578125" style="5" customWidth="1"/>
    <col min="8462" max="8462" width="10.7109375" style="5" customWidth="1"/>
    <col min="8463" max="8465" width="13.7109375" style="5" customWidth="1"/>
    <col min="8466" max="8466" width="93.28515625" style="5" customWidth="1"/>
    <col min="8467" max="8467" width="8.140625" style="5" customWidth="1"/>
    <col min="8468" max="8472" width="9.140625" style="5"/>
    <col min="8473" max="8475" width="9" style="5" customWidth="1"/>
    <col min="8476" max="8708" width="9.140625" style="5"/>
    <col min="8709" max="8709" width="9.28515625" style="5" bestFit="1" customWidth="1"/>
    <col min="8710" max="8711" width="9.140625" style="5" customWidth="1"/>
    <col min="8712" max="8713" width="9.28515625" style="5" bestFit="1" customWidth="1"/>
    <col min="8714" max="8714" width="9.28515625" style="5" customWidth="1"/>
    <col min="8715" max="8715" width="9.28515625" style="5" bestFit="1" customWidth="1"/>
    <col min="8716" max="8717" width="9.42578125" style="5" customWidth="1"/>
    <col min="8718" max="8718" width="10.7109375" style="5" customWidth="1"/>
    <col min="8719" max="8721" width="13.7109375" style="5" customWidth="1"/>
    <col min="8722" max="8722" width="93.28515625" style="5" customWidth="1"/>
    <col min="8723" max="8723" width="8.140625" style="5" customWidth="1"/>
    <col min="8724" max="8728" width="9.140625" style="5"/>
    <col min="8729" max="8731" width="9" style="5" customWidth="1"/>
    <col min="8732" max="8964" width="9.140625" style="5"/>
    <col min="8965" max="8965" width="9.28515625" style="5" bestFit="1" customWidth="1"/>
    <col min="8966" max="8967" width="9.140625" style="5" customWidth="1"/>
    <col min="8968" max="8969" width="9.28515625" style="5" bestFit="1" customWidth="1"/>
    <col min="8970" max="8970" width="9.28515625" style="5" customWidth="1"/>
    <col min="8971" max="8971" width="9.28515625" style="5" bestFit="1" customWidth="1"/>
    <col min="8972" max="8973" width="9.42578125" style="5" customWidth="1"/>
    <col min="8974" max="8974" width="10.7109375" style="5" customWidth="1"/>
    <col min="8975" max="8977" width="13.7109375" style="5" customWidth="1"/>
    <col min="8978" max="8978" width="93.28515625" style="5" customWidth="1"/>
    <col min="8979" max="8979" width="8.140625" style="5" customWidth="1"/>
    <col min="8980" max="8984" width="9.140625" style="5"/>
    <col min="8985" max="8987" width="9" style="5" customWidth="1"/>
    <col min="8988" max="9220" width="9.140625" style="5"/>
    <col min="9221" max="9221" width="9.28515625" style="5" bestFit="1" customWidth="1"/>
    <col min="9222" max="9223" width="9.140625" style="5" customWidth="1"/>
    <col min="9224" max="9225" width="9.28515625" style="5" bestFit="1" customWidth="1"/>
    <col min="9226" max="9226" width="9.28515625" style="5" customWidth="1"/>
    <col min="9227" max="9227" width="9.28515625" style="5" bestFit="1" customWidth="1"/>
    <col min="9228" max="9229" width="9.42578125" style="5" customWidth="1"/>
    <col min="9230" max="9230" width="10.7109375" style="5" customWidth="1"/>
    <col min="9231" max="9233" width="13.7109375" style="5" customWidth="1"/>
    <col min="9234" max="9234" width="93.28515625" style="5" customWidth="1"/>
    <col min="9235" max="9235" width="8.140625" style="5" customWidth="1"/>
    <col min="9236" max="9240" width="9.140625" style="5"/>
    <col min="9241" max="9243" width="9" style="5" customWidth="1"/>
    <col min="9244" max="9476" width="9.140625" style="5"/>
    <col min="9477" max="9477" width="9.28515625" style="5" bestFit="1" customWidth="1"/>
    <col min="9478" max="9479" width="9.140625" style="5" customWidth="1"/>
    <col min="9480" max="9481" width="9.28515625" style="5" bestFit="1" customWidth="1"/>
    <col min="9482" max="9482" width="9.28515625" style="5" customWidth="1"/>
    <col min="9483" max="9483" width="9.28515625" style="5" bestFit="1" customWidth="1"/>
    <col min="9484" max="9485" width="9.42578125" style="5" customWidth="1"/>
    <col min="9486" max="9486" width="10.7109375" style="5" customWidth="1"/>
    <col min="9487" max="9489" width="13.7109375" style="5" customWidth="1"/>
    <col min="9490" max="9490" width="93.28515625" style="5" customWidth="1"/>
    <col min="9491" max="9491" width="8.140625" style="5" customWidth="1"/>
    <col min="9492" max="9496" width="9.140625" style="5"/>
    <col min="9497" max="9499" width="9" style="5" customWidth="1"/>
    <col min="9500" max="9732" width="9.140625" style="5"/>
    <col min="9733" max="9733" width="9.28515625" style="5" bestFit="1" customWidth="1"/>
    <col min="9734" max="9735" width="9.140625" style="5" customWidth="1"/>
    <col min="9736" max="9737" width="9.28515625" style="5" bestFit="1" customWidth="1"/>
    <col min="9738" max="9738" width="9.28515625" style="5" customWidth="1"/>
    <col min="9739" max="9739" width="9.28515625" style="5" bestFit="1" customWidth="1"/>
    <col min="9740" max="9741" width="9.42578125" style="5" customWidth="1"/>
    <col min="9742" max="9742" width="10.7109375" style="5" customWidth="1"/>
    <col min="9743" max="9745" width="13.7109375" style="5" customWidth="1"/>
    <col min="9746" max="9746" width="93.28515625" style="5" customWidth="1"/>
    <col min="9747" max="9747" width="8.140625" style="5" customWidth="1"/>
    <col min="9748" max="9752" width="9.140625" style="5"/>
    <col min="9753" max="9755" width="9" style="5" customWidth="1"/>
    <col min="9756" max="9988" width="9.140625" style="5"/>
    <col min="9989" max="9989" width="9.28515625" style="5" bestFit="1" customWidth="1"/>
    <col min="9990" max="9991" width="9.140625" style="5" customWidth="1"/>
    <col min="9992" max="9993" width="9.28515625" style="5" bestFit="1" customWidth="1"/>
    <col min="9994" max="9994" width="9.28515625" style="5" customWidth="1"/>
    <col min="9995" max="9995" width="9.28515625" style="5" bestFit="1" customWidth="1"/>
    <col min="9996" max="9997" width="9.42578125" style="5" customWidth="1"/>
    <col min="9998" max="9998" width="10.7109375" style="5" customWidth="1"/>
    <col min="9999" max="10001" width="13.7109375" style="5" customWidth="1"/>
    <col min="10002" max="10002" width="93.28515625" style="5" customWidth="1"/>
    <col min="10003" max="10003" width="8.140625" style="5" customWidth="1"/>
    <col min="10004" max="10008" width="9.140625" style="5"/>
    <col min="10009" max="10011" width="9" style="5" customWidth="1"/>
    <col min="10012" max="10244" width="9.140625" style="5"/>
    <col min="10245" max="10245" width="9.28515625" style="5" bestFit="1" customWidth="1"/>
    <col min="10246" max="10247" width="9.140625" style="5" customWidth="1"/>
    <col min="10248" max="10249" width="9.28515625" style="5" bestFit="1" customWidth="1"/>
    <col min="10250" max="10250" width="9.28515625" style="5" customWidth="1"/>
    <col min="10251" max="10251" width="9.28515625" style="5" bestFit="1" customWidth="1"/>
    <col min="10252" max="10253" width="9.42578125" style="5" customWidth="1"/>
    <col min="10254" max="10254" width="10.7109375" style="5" customWidth="1"/>
    <col min="10255" max="10257" width="13.7109375" style="5" customWidth="1"/>
    <col min="10258" max="10258" width="93.28515625" style="5" customWidth="1"/>
    <col min="10259" max="10259" width="8.140625" style="5" customWidth="1"/>
    <col min="10260" max="10264" width="9.140625" style="5"/>
    <col min="10265" max="10267" width="9" style="5" customWidth="1"/>
    <col min="10268" max="10500" width="9.140625" style="5"/>
    <col min="10501" max="10501" width="9.28515625" style="5" bestFit="1" customWidth="1"/>
    <col min="10502" max="10503" width="9.140625" style="5" customWidth="1"/>
    <col min="10504" max="10505" width="9.28515625" style="5" bestFit="1" customWidth="1"/>
    <col min="10506" max="10506" width="9.28515625" style="5" customWidth="1"/>
    <col min="10507" max="10507" width="9.28515625" style="5" bestFit="1" customWidth="1"/>
    <col min="10508" max="10509" width="9.42578125" style="5" customWidth="1"/>
    <col min="10510" max="10510" width="10.7109375" style="5" customWidth="1"/>
    <col min="10511" max="10513" width="13.7109375" style="5" customWidth="1"/>
    <col min="10514" max="10514" width="93.28515625" style="5" customWidth="1"/>
    <col min="10515" max="10515" width="8.140625" style="5" customWidth="1"/>
    <col min="10516" max="10520" width="9.140625" style="5"/>
    <col min="10521" max="10523" width="9" style="5" customWidth="1"/>
    <col min="10524" max="10756" width="9.140625" style="5"/>
    <col min="10757" max="10757" width="9.28515625" style="5" bestFit="1" customWidth="1"/>
    <col min="10758" max="10759" width="9.140625" style="5" customWidth="1"/>
    <col min="10760" max="10761" width="9.28515625" style="5" bestFit="1" customWidth="1"/>
    <col min="10762" max="10762" width="9.28515625" style="5" customWidth="1"/>
    <col min="10763" max="10763" width="9.28515625" style="5" bestFit="1" customWidth="1"/>
    <col min="10764" max="10765" width="9.42578125" style="5" customWidth="1"/>
    <col min="10766" max="10766" width="10.7109375" style="5" customWidth="1"/>
    <col min="10767" max="10769" width="13.7109375" style="5" customWidth="1"/>
    <col min="10770" max="10770" width="93.28515625" style="5" customWidth="1"/>
    <col min="10771" max="10771" width="8.140625" style="5" customWidth="1"/>
    <col min="10772" max="10776" width="9.140625" style="5"/>
    <col min="10777" max="10779" width="9" style="5" customWidth="1"/>
    <col min="10780" max="11012" width="9.140625" style="5"/>
    <col min="11013" max="11013" width="9.28515625" style="5" bestFit="1" customWidth="1"/>
    <col min="11014" max="11015" width="9.140625" style="5" customWidth="1"/>
    <col min="11016" max="11017" width="9.28515625" style="5" bestFit="1" customWidth="1"/>
    <col min="11018" max="11018" width="9.28515625" style="5" customWidth="1"/>
    <col min="11019" max="11019" width="9.28515625" style="5" bestFit="1" customWidth="1"/>
    <col min="11020" max="11021" width="9.42578125" style="5" customWidth="1"/>
    <col min="11022" max="11022" width="10.7109375" style="5" customWidth="1"/>
    <col min="11023" max="11025" width="13.7109375" style="5" customWidth="1"/>
    <col min="11026" max="11026" width="93.28515625" style="5" customWidth="1"/>
    <col min="11027" max="11027" width="8.140625" style="5" customWidth="1"/>
    <col min="11028" max="11032" width="9.140625" style="5"/>
    <col min="11033" max="11035" width="9" style="5" customWidth="1"/>
    <col min="11036" max="11268" width="9.140625" style="5"/>
    <col min="11269" max="11269" width="9.28515625" style="5" bestFit="1" customWidth="1"/>
    <col min="11270" max="11271" width="9.140625" style="5" customWidth="1"/>
    <col min="11272" max="11273" width="9.28515625" style="5" bestFit="1" customWidth="1"/>
    <col min="11274" max="11274" width="9.28515625" style="5" customWidth="1"/>
    <col min="11275" max="11275" width="9.28515625" style="5" bestFit="1" customWidth="1"/>
    <col min="11276" max="11277" width="9.42578125" style="5" customWidth="1"/>
    <col min="11278" max="11278" width="10.7109375" style="5" customWidth="1"/>
    <col min="11279" max="11281" width="13.7109375" style="5" customWidth="1"/>
    <col min="11282" max="11282" width="93.28515625" style="5" customWidth="1"/>
    <col min="11283" max="11283" width="8.140625" style="5" customWidth="1"/>
    <col min="11284" max="11288" width="9.140625" style="5"/>
    <col min="11289" max="11291" width="9" style="5" customWidth="1"/>
    <col min="11292" max="11524" width="9.140625" style="5"/>
    <col min="11525" max="11525" width="9.28515625" style="5" bestFit="1" customWidth="1"/>
    <col min="11526" max="11527" width="9.140625" style="5" customWidth="1"/>
    <col min="11528" max="11529" width="9.28515625" style="5" bestFit="1" customWidth="1"/>
    <col min="11530" max="11530" width="9.28515625" style="5" customWidth="1"/>
    <col min="11531" max="11531" width="9.28515625" style="5" bestFit="1" customWidth="1"/>
    <col min="11532" max="11533" width="9.42578125" style="5" customWidth="1"/>
    <col min="11534" max="11534" width="10.7109375" style="5" customWidth="1"/>
    <col min="11535" max="11537" width="13.7109375" style="5" customWidth="1"/>
    <col min="11538" max="11538" width="93.28515625" style="5" customWidth="1"/>
    <col min="11539" max="11539" width="8.140625" style="5" customWidth="1"/>
    <col min="11540" max="11544" width="9.140625" style="5"/>
    <col min="11545" max="11547" width="9" style="5" customWidth="1"/>
    <col min="11548" max="11780" width="9.140625" style="5"/>
    <col min="11781" max="11781" width="9.28515625" style="5" bestFit="1" customWidth="1"/>
    <col min="11782" max="11783" width="9.140625" style="5" customWidth="1"/>
    <col min="11784" max="11785" width="9.28515625" style="5" bestFit="1" customWidth="1"/>
    <col min="11786" max="11786" width="9.28515625" style="5" customWidth="1"/>
    <col min="11787" max="11787" width="9.28515625" style="5" bestFit="1" customWidth="1"/>
    <col min="11788" max="11789" width="9.42578125" style="5" customWidth="1"/>
    <col min="11790" max="11790" width="10.7109375" style="5" customWidth="1"/>
    <col min="11791" max="11793" width="13.7109375" style="5" customWidth="1"/>
    <col min="11794" max="11794" width="93.28515625" style="5" customWidth="1"/>
    <col min="11795" max="11795" width="8.140625" style="5" customWidth="1"/>
    <col min="11796" max="11800" width="9.140625" style="5"/>
    <col min="11801" max="11803" width="9" style="5" customWidth="1"/>
    <col min="11804" max="12036" width="9.140625" style="5"/>
    <col min="12037" max="12037" width="9.28515625" style="5" bestFit="1" customWidth="1"/>
    <col min="12038" max="12039" width="9.140625" style="5" customWidth="1"/>
    <col min="12040" max="12041" width="9.28515625" style="5" bestFit="1" customWidth="1"/>
    <col min="12042" max="12042" width="9.28515625" style="5" customWidth="1"/>
    <col min="12043" max="12043" width="9.28515625" style="5" bestFit="1" customWidth="1"/>
    <col min="12044" max="12045" width="9.42578125" style="5" customWidth="1"/>
    <col min="12046" max="12046" width="10.7109375" style="5" customWidth="1"/>
    <col min="12047" max="12049" width="13.7109375" style="5" customWidth="1"/>
    <col min="12050" max="12050" width="93.28515625" style="5" customWidth="1"/>
    <col min="12051" max="12051" width="8.140625" style="5" customWidth="1"/>
    <col min="12052" max="12056" width="9.140625" style="5"/>
    <col min="12057" max="12059" width="9" style="5" customWidth="1"/>
    <col min="12060" max="12292" width="9.140625" style="5"/>
    <col min="12293" max="12293" width="9.28515625" style="5" bestFit="1" customWidth="1"/>
    <col min="12294" max="12295" width="9.140625" style="5" customWidth="1"/>
    <col min="12296" max="12297" width="9.28515625" style="5" bestFit="1" customWidth="1"/>
    <col min="12298" max="12298" width="9.28515625" style="5" customWidth="1"/>
    <col min="12299" max="12299" width="9.28515625" style="5" bestFit="1" customWidth="1"/>
    <col min="12300" max="12301" width="9.42578125" style="5" customWidth="1"/>
    <col min="12302" max="12302" width="10.7109375" style="5" customWidth="1"/>
    <col min="12303" max="12305" width="13.7109375" style="5" customWidth="1"/>
    <col min="12306" max="12306" width="93.28515625" style="5" customWidth="1"/>
    <col min="12307" max="12307" width="8.140625" style="5" customWidth="1"/>
    <col min="12308" max="12312" width="9.140625" style="5"/>
    <col min="12313" max="12315" width="9" style="5" customWidth="1"/>
    <col min="12316" max="12548" width="9.140625" style="5"/>
    <col min="12549" max="12549" width="9.28515625" style="5" bestFit="1" customWidth="1"/>
    <col min="12550" max="12551" width="9.140625" style="5" customWidth="1"/>
    <col min="12552" max="12553" width="9.28515625" style="5" bestFit="1" customWidth="1"/>
    <col min="12554" max="12554" width="9.28515625" style="5" customWidth="1"/>
    <col min="12555" max="12555" width="9.28515625" style="5" bestFit="1" customWidth="1"/>
    <col min="12556" max="12557" width="9.42578125" style="5" customWidth="1"/>
    <col min="12558" max="12558" width="10.7109375" style="5" customWidth="1"/>
    <col min="12559" max="12561" width="13.7109375" style="5" customWidth="1"/>
    <col min="12562" max="12562" width="93.28515625" style="5" customWidth="1"/>
    <col min="12563" max="12563" width="8.140625" style="5" customWidth="1"/>
    <col min="12564" max="12568" width="9.140625" style="5"/>
    <col min="12569" max="12571" width="9" style="5" customWidth="1"/>
    <col min="12572" max="12804" width="9.140625" style="5"/>
    <col min="12805" max="12805" width="9.28515625" style="5" bestFit="1" customWidth="1"/>
    <col min="12806" max="12807" width="9.140625" style="5" customWidth="1"/>
    <col min="12808" max="12809" width="9.28515625" style="5" bestFit="1" customWidth="1"/>
    <col min="12810" max="12810" width="9.28515625" style="5" customWidth="1"/>
    <col min="12811" max="12811" width="9.28515625" style="5" bestFit="1" customWidth="1"/>
    <col min="12812" max="12813" width="9.42578125" style="5" customWidth="1"/>
    <col min="12814" max="12814" width="10.7109375" style="5" customWidth="1"/>
    <col min="12815" max="12817" width="13.7109375" style="5" customWidth="1"/>
    <col min="12818" max="12818" width="93.28515625" style="5" customWidth="1"/>
    <col min="12819" max="12819" width="8.140625" style="5" customWidth="1"/>
    <col min="12820" max="12824" width="9.140625" style="5"/>
    <col min="12825" max="12827" width="9" style="5" customWidth="1"/>
    <col min="12828" max="13060" width="9.140625" style="5"/>
    <col min="13061" max="13061" width="9.28515625" style="5" bestFit="1" customWidth="1"/>
    <col min="13062" max="13063" width="9.140625" style="5" customWidth="1"/>
    <col min="13064" max="13065" width="9.28515625" style="5" bestFit="1" customWidth="1"/>
    <col min="13066" max="13066" width="9.28515625" style="5" customWidth="1"/>
    <col min="13067" max="13067" width="9.28515625" style="5" bestFit="1" customWidth="1"/>
    <col min="13068" max="13069" width="9.42578125" style="5" customWidth="1"/>
    <col min="13070" max="13070" width="10.7109375" style="5" customWidth="1"/>
    <col min="13071" max="13073" width="13.7109375" style="5" customWidth="1"/>
    <col min="13074" max="13074" width="93.28515625" style="5" customWidth="1"/>
    <col min="13075" max="13075" width="8.140625" style="5" customWidth="1"/>
    <col min="13076" max="13080" width="9.140625" style="5"/>
    <col min="13081" max="13083" width="9" style="5" customWidth="1"/>
    <col min="13084" max="13316" width="9.140625" style="5"/>
    <col min="13317" max="13317" width="9.28515625" style="5" bestFit="1" customWidth="1"/>
    <col min="13318" max="13319" width="9.140625" style="5" customWidth="1"/>
    <col min="13320" max="13321" width="9.28515625" style="5" bestFit="1" customWidth="1"/>
    <col min="13322" max="13322" width="9.28515625" style="5" customWidth="1"/>
    <col min="13323" max="13323" width="9.28515625" style="5" bestFit="1" customWidth="1"/>
    <col min="13324" max="13325" width="9.42578125" style="5" customWidth="1"/>
    <col min="13326" max="13326" width="10.7109375" style="5" customWidth="1"/>
    <col min="13327" max="13329" width="13.7109375" style="5" customWidth="1"/>
    <col min="13330" max="13330" width="93.28515625" style="5" customWidth="1"/>
    <col min="13331" max="13331" width="8.140625" style="5" customWidth="1"/>
    <col min="13332" max="13336" width="9.140625" style="5"/>
    <col min="13337" max="13339" width="9" style="5" customWidth="1"/>
    <col min="13340" max="13572" width="9.140625" style="5"/>
    <col min="13573" max="13573" width="9.28515625" style="5" bestFit="1" customWidth="1"/>
    <col min="13574" max="13575" width="9.140625" style="5" customWidth="1"/>
    <col min="13576" max="13577" width="9.28515625" style="5" bestFit="1" customWidth="1"/>
    <col min="13578" max="13578" width="9.28515625" style="5" customWidth="1"/>
    <col min="13579" max="13579" width="9.28515625" style="5" bestFit="1" customWidth="1"/>
    <col min="13580" max="13581" width="9.42578125" style="5" customWidth="1"/>
    <col min="13582" max="13582" width="10.7109375" style="5" customWidth="1"/>
    <col min="13583" max="13585" width="13.7109375" style="5" customWidth="1"/>
    <col min="13586" max="13586" width="93.28515625" style="5" customWidth="1"/>
    <col min="13587" max="13587" width="8.140625" style="5" customWidth="1"/>
    <col min="13588" max="13592" width="9.140625" style="5"/>
    <col min="13593" max="13595" width="9" style="5" customWidth="1"/>
    <col min="13596" max="13828" width="9.140625" style="5"/>
    <col min="13829" max="13829" width="9.28515625" style="5" bestFit="1" customWidth="1"/>
    <col min="13830" max="13831" width="9.140625" style="5" customWidth="1"/>
    <col min="13832" max="13833" width="9.28515625" style="5" bestFit="1" customWidth="1"/>
    <col min="13834" max="13834" width="9.28515625" style="5" customWidth="1"/>
    <col min="13835" max="13835" width="9.28515625" style="5" bestFit="1" customWidth="1"/>
    <col min="13836" max="13837" width="9.42578125" style="5" customWidth="1"/>
    <col min="13838" max="13838" width="10.7109375" style="5" customWidth="1"/>
    <col min="13839" max="13841" width="13.7109375" style="5" customWidth="1"/>
    <col min="13842" max="13842" width="93.28515625" style="5" customWidth="1"/>
    <col min="13843" max="13843" width="8.140625" style="5" customWidth="1"/>
    <col min="13844" max="13848" width="9.140625" style="5"/>
    <col min="13849" max="13851" width="9" style="5" customWidth="1"/>
    <col min="13852" max="14084" width="9.140625" style="5"/>
    <col min="14085" max="14085" width="9.28515625" style="5" bestFit="1" customWidth="1"/>
    <col min="14086" max="14087" width="9.140625" style="5" customWidth="1"/>
    <col min="14088" max="14089" width="9.28515625" style="5" bestFit="1" customWidth="1"/>
    <col min="14090" max="14090" width="9.28515625" style="5" customWidth="1"/>
    <col min="14091" max="14091" width="9.28515625" style="5" bestFit="1" customWidth="1"/>
    <col min="14092" max="14093" width="9.42578125" style="5" customWidth="1"/>
    <col min="14094" max="14094" width="10.7109375" style="5" customWidth="1"/>
    <col min="14095" max="14097" width="13.7109375" style="5" customWidth="1"/>
    <col min="14098" max="14098" width="93.28515625" style="5" customWidth="1"/>
    <col min="14099" max="14099" width="8.140625" style="5" customWidth="1"/>
    <col min="14100" max="14104" width="9.140625" style="5"/>
    <col min="14105" max="14107" width="9" style="5" customWidth="1"/>
    <col min="14108" max="14340" width="9.140625" style="5"/>
    <col min="14341" max="14341" width="9.28515625" style="5" bestFit="1" customWidth="1"/>
    <col min="14342" max="14343" width="9.140625" style="5" customWidth="1"/>
    <col min="14344" max="14345" width="9.28515625" style="5" bestFit="1" customWidth="1"/>
    <col min="14346" max="14346" width="9.28515625" style="5" customWidth="1"/>
    <col min="14347" max="14347" width="9.28515625" style="5" bestFit="1" customWidth="1"/>
    <col min="14348" max="14349" width="9.42578125" style="5" customWidth="1"/>
    <col min="14350" max="14350" width="10.7109375" style="5" customWidth="1"/>
    <col min="14351" max="14353" width="13.7109375" style="5" customWidth="1"/>
    <col min="14354" max="14354" width="93.28515625" style="5" customWidth="1"/>
    <col min="14355" max="14355" width="8.140625" style="5" customWidth="1"/>
    <col min="14356" max="14360" width="9.140625" style="5"/>
    <col min="14361" max="14363" width="9" style="5" customWidth="1"/>
    <col min="14364" max="14596" width="9.140625" style="5"/>
    <col min="14597" max="14597" width="9.28515625" style="5" bestFit="1" customWidth="1"/>
    <col min="14598" max="14599" width="9.140625" style="5" customWidth="1"/>
    <col min="14600" max="14601" width="9.28515625" style="5" bestFit="1" customWidth="1"/>
    <col min="14602" max="14602" width="9.28515625" style="5" customWidth="1"/>
    <col min="14603" max="14603" width="9.28515625" style="5" bestFit="1" customWidth="1"/>
    <col min="14604" max="14605" width="9.42578125" style="5" customWidth="1"/>
    <col min="14606" max="14606" width="10.7109375" style="5" customWidth="1"/>
    <col min="14607" max="14609" width="13.7109375" style="5" customWidth="1"/>
    <col min="14610" max="14610" width="93.28515625" style="5" customWidth="1"/>
    <col min="14611" max="14611" width="8.140625" style="5" customWidth="1"/>
    <col min="14612" max="14616" width="9.140625" style="5"/>
    <col min="14617" max="14619" width="9" style="5" customWidth="1"/>
    <col min="14620" max="14852" width="9.140625" style="5"/>
    <col min="14853" max="14853" width="9.28515625" style="5" bestFit="1" customWidth="1"/>
    <col min="14854" max="14855" width="9.140625" style="5" customWidth="1"/>
    <col min="14856" max="14857" width="9.28515625" style="5" bestFit="1" customWidth="1"/>
    <col min="14858" max="14858" width="9.28515625" style="5" customWidth="1"/>
    <col min="14859" max="14859" width="9.28515625" style="5" bestFit="1" customWidth="1"/>
    <col min="14860" max="14861" width="9.42578125" style="5" customWidth="1"/>
    <col min="14862" max="14862" width="10.7109375" style="5" customWidth="1"/>
    <col min="14863" max="14865" width="13.7109375" style="5" customWidth="1"/>
    <col min="14866" max="14866" width="93.28515625" style="5" customWidth="1"/>
    <col min="14867" max="14867" width="8.140625" style="5" customWidth="1"/>
    <col min="14868" max="14872" width="9.140625" style="5"/>
    <col min="14873" max="14875" width="9" style="5" customWidth="1"/>
    <col min="14876" max="15108" width="9.140625" style="5"/>
    <col min="15109" max="15109" width="9.28515625" style="5" bestFit="1" customWidth="1"/>
    <col min="15110" max="15111" width="9.140625" style="5" customWidth="1"/>
    <col min="15112" max="15113" width="9.28515625" style="5" bestFit="1" customWidth="1"/>
    <col min="15114" max="15114" width="9.28515625" style="5" customWidth="1"/>
    <col min="15115" max="15115" width="9.28515625" style="5" bestFit="1" customWidth="1"/>
    <col min="15116" max="15117" width="9.42578125" style="5" customWidth="1"/>
    <col min="15118" max="15118" width="10.7109375" style="5" customWidth="1"/>
    <col min="15119" max="15121" width="13.7109375" style="5" customWidth="1"/>
    <col min="15122" max="15122" width="93.28515625" style="5" customWidth="1"/>
    <col min="15123" max="15123" width="8.140625" style="5" customWidth="1"/>
    <col min="15124" max="15128" width="9.140625" style="5"/>
    <col min="15129" max="15131" width="9" style="5" customWidth="1"/>
    <col min="15132" max="15364" width="9.140625" style="5"/>
    <col min="15365" max="15365" width="9.28515625" style="5" bestFit="1" customWidth="1"/>
    <col min="15366" max="15367" width="9.140625" style="5" customWidth="1"/>
    <col min="15368" max="15369" width="9.28515625" style="5" bestFit="1" customWidth="1"/>
    <col min="15370" max="15370" width="9.28515625" style="5" customWidth="1"/>
    <col min="15371" max="15371" width="9.28515625" style="5" bestFit="1" customWidth="1"/>
    <col min="15372" max="15373" width="9.42578125" style="5" customWidth="1"/>
    <col min="15374" max="15374" width="10.7109375" style="5" customWidth="1"/>
    <col min="15375" max="15377" width="13.7109375" style="5" customWidth="1"/>
    <col min="15378" max="15378" width="93.28515625" style="5" customWidth="1"/>
    <col min="15379" max="15379" width="8.140625" style="5" customWidth="1"/>
    <col min="15380" max="15384" width="9.140625" style="5"/>
    <col min="15385" max="15387" width="9" style="5" customWidth="1"/>
    <col min="15388" max="15620" width="9.140625" style="5"/>
    <col min="15621" max="15621" width="9.28515625" style="5" bestFit="1" customWidth="1"/>
    <col min="15622" max="15623" width="9.140625" style="5" customWidth="1"/>
    <col min="15624" max="15625" width="9.28515625" style="5" bestFit="1" customWidth="1"/>
    <col min="15626" max="15626" width="9.28515625" style="5" customWidth="1"/>
    <col min="15627" max="15627" width="9.28515625" style="5" bestFit="1" customWidth="1"/>
    <col min="15628" max="15629" width="9.42578125" style="5" customWidth="1"/>
    <col min="15630" max="15630" width="10.7109375" style="5" customWidth="1"/>
    <col min="15631" max="15633" width="13.7109375" style="5" customWidth="1"/>
    <col min="15634" max="15634" width="93.28515625" style="5" customWidth="1"/>
    <col min="15635" max="15635" width="8.140625" style="5" customWidth="1"/>
    <col min="15636" max="15640" width="9.140625" style="5"/>
    <col min="15641" max="15643" width="9" style="5" customWidth="1"/>
    <col min="15644" max="15876" width="9.140625" style="5"/>
    <col min="15877" max="15877" width="9.28515625" style="5" bestFit="1" customWidth="1"/>
    <col min="15878" max="15879" width="9.140625" style="5" customWidth="1"/>
    <col min="15880" max="15881" width="9.28515625" style="5" bestFit="1" customWidth="1"/>
    <col min="15882" max="15882" width="9.28515625" style="5" customWidth="1"/>
    <col min="15883" max="15883" width="9.28515625" style="5" bestFit="1" customWidth="1"/>
    <col min="15884" max="15885" width="9.42578125" style="5" customWidth="1"/>
    <col min="15886" max="15886" width="10.7109375" style="5" customWidth="1"/>
    <col min="15887" max="15889" width="13.7109375" style="5" customWidth="1"/>
    <col min="15890" max="15890" width="93.28515625" style="5" customWidth="1"/>
    <col min="15891" max="15891" width="8.140625" style="5" customWidth="1"/>
    <col min="15892" max="15896" width="9.140625" style="5"/>
    <col min="15897" max="15899" width="9" style="5" customWidth="1"/>
    <col min="15900" max="16132" width="9.140625" style="5"/>
    <col min="16133" max="16133" width="9.28515625" style="5" bestFit="1" customWidth="1"/>
    <col min="16134" max="16135" width="9.140625" style="5" customWidth="1"/>
    <col min="16136" max="16137" width="9.28515625" style="5" bestFit="1" customWidth="1"/>
    <col min="16138" max="16138" width="9.28515625" style="5" customWidth="1"/>
    <col min="16139" max="16139" width="9.28515625" style="5" bestFit="1" customWidth="1"/>
    <col min="16140" max="16141" width="9.42578125" style="5" customWidth="1"/>
    <col min="16142" max="16142" width="10.7109375" style="5" customWidth="1"/>
    <col min="16143" max="16145" width="13.7109375" style="5" customWidth="1"/>
    <col min="16146" max="16146" width="93.28515625" style="5" customWidth="1"/>
    <col min="16147" max="16147" width="8.140625" style="5" customWidth="1"/>
    <col min="16148" max="16152" width="9.140625" style="5"/>
    <col min="16153" max="16155" width="9" style="5" customWidth="1"/>
    <col min="16156" max="16384" width="9.140625" style="5"/>
  </cols>
  <sheetData>
    <row r="1" spans="2:24" ht="12.75" customHeight="1" x14ac:dyDescent="0.2">
      <c r="B1" s="177"/>
      <c r="C1" s="178"/>
      <c r="D1" s="178"/>
      <c r="E1" s="179"/>
      <c r="F1" s="179"/>
      <c r="G1" s="179"/>
      <c r="H1" s="179"/>
      <c r="I1" s="179"/>
      <c r="J1" s="179"/>
      <c r="K1" s="179"/>
      <c r="L1" s="159" t="s">
        <v>9</v>
      </c>
      <c r="M1" s="160"/>
      <c r="N1" s="169" t="s">
        <v>10</v>
      </c>
      <c r="O1" s="182" t="s">
        <v>10</v>
      </c>
      <c r="P1" s="157" t="s">
        <v>11</v>
      </c>
      <c r="Q1" s="169" t="s">
        <v>12</v>
      </c>
      <c r="R1" s="169" t="s">
        <v>13</v>
      </c>
      <c r="S1" s="4" t="s">
        <v>14</v>
      </c>
    </row>
    <row r="2" spans="2:24" ht="12.75" customHeight="1" x14ac:dyDescent="0.2">
      <c r="B2" s="180"/>
      <c r="C2" s="181"/>
      <c r="D2" s="181"/>
      <c r="E2" s="181"/>
      <c r="F2" s="181"/>
      <c r="G2" s="181"/>
      <c r="H2" s="181"/>
      <c r="I2" s="181"/>
      <c r="J2" s="181"/>
      <c r="K2" s="181"/>
      <c r="L2" s="161"/>
      <c r="M2" s="162"/>
      <c r="N2" s="169"/>
      <c r="O2" s="183"/>
      <c r="P2" s="158"/>
      <c r="Q2" s="169"/>
      <c r="R2" s="169"/>
      <c r="S2" s="6" t="s">
        <v>1</v>
      </c>
    </row>
    <row r="3" spans="2:24" ht="12.75" customHeight="1" x14ac:dyDescent="0.2">
      <c r="B3" s="175"/>
      <c r="C3" s="175"/>
      <c r="D3" s="165"/>
      <c r="E3" s="175"/>
      <c r="F3" s="175"/>
      <c r="G3" s="165"/>
      <c r="H3" s="165"/>
      <c r="I3" s="165"/>
      <c r="J3" s="165"/>
      <c r="K3" s="165"/>
      <c r="L3" s="163"/>
      <c r="M3" s="167"/>
      <c r="N3" s="169"/>
      <c r="O3" s="171" t="s">
        <v>15</v>
      </c>
      <c r="P3" s="173" t="s">
        <v>8</v>
      </c>
      <c r="Q3" s="169"/>
      <c r="R3" s="169"/>
      <c r="S3" s="6" t="s">
        <v>4</v>
      </c>
    </row>
    <row r="4" spans="2:24" ht="12.75" customHeight="1" thickBot="1" x14ac:dyDescent="0.25">
      <c r="B4" s="176"/>
      <c r="C4" s="176"/>
      <c r="D4" s="166"/>
      <c r="E4" s="176"/>
      <c r="F4" s="176"/>
      <c r="G4" s="166"/>
      <c r="H4" s="166"/>
      <c r="I4" s="166"/>
      <c r="J4" s="166"/>
      <c r="K4" s="166"/>
      <c r="L4" s="164"/>
      <c r="M4" s="168"/>
      <c r="N4" s="170"/>
      <c r="O4" s="172"/>
      <c r="P4" s="174"/>
      <c r="Q4" s="170"/>
      <c r="R4" s="170"/>
      <c r="S4" s="7"/>
    </row>
    <row r="5" spans="2:24" ht="12.75" customHeight="1" x14ac:dyDescent="0.2"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10"/>
      <c r="N5" s="9"/>
      <c r="O5" s="64"/>
      <c r="P5" s="11"/>
      <c r="Q5" s="9"/>
      <c r="R5" s="12"/>
      <c r="S5" s="13"/>
      <c r="X5" s="14"/>
    </row>
    <row r="6" spans="2:24" ht="12.75" customHeight="1" x14ac:dyDescent="0.2"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7"/>
      <c r="N6" s="16"/>
      <c r="O6" s="65"/>
      <c r="P6" s="18"/>
      <c r="Q6" s="16"/>
      <c r="R6" s="29"/>
      <c r="S6" s="19"/>
      <c r="X6" s="14"/>
    </row>
    <row r="7" spans="2:24" ht="12.75" customHeight="1" x14ac:dyDescent="0.2"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7"/>
      <c r="N7" s="16"/>
      <c r="O7" s="65"/>
      <c r="P7" s="18"/>
      <c r="Q7" s="16"/>
      <c r="R7" s="29"/>
      <c r="S7" s="19"/>
      <c r="X7" s="14"/>
    </row>
    <row r="8" spans="2:24" ht="12.75" customHeight="1" x14ac:dyDescent="0.2">
      <c r="B8" s="17"/>
      <c r="C8" s="17"/>
      <c r="D8" s="17"/>
      <c r="E8" s="17"/>
      <c r="F8" s="17"/>
      <c r="G8" s="17"/>
      <c r="H8" s="17"/>
      <c r="I8" s="40"/>
      <c r="J8" s="20"/>
      <c r="K8" s="17"/>
      <c r="L8" s="17"/>
      <c r="M8" s="17"/>
      <c r="N8" s="16"/>
      <c r="O8" s="26"/>
      <c r="P8" s="18"/>
      <c r="Q8" s="17"/>
      <c r="R8" s="12"/>
      <c r="S8" s="21"/>
      <c r="X8" s="14"/>
    </row>
    <row r="9" spans="2:24" ht="12.75" customHeight="1" x14ac:dyDescent="0.2">
      <c r="B9" s="17"/>
      <c r="C9" s="17"/>
      <c r="D9" s="17"/>
      <c r="E9" s="17"/>
      <c r="F9" s="17"/>
      <c r="G9" s="17"/>
      <c r="H9" s="17"/>
      <c r="I9" s="40"/>
      <c r="J9" s="40"/>
      <c r="K9" s="17"/>
      <c r="L9" s="17"/>
      <c r="M9" s="17"/>
      <c r="N9" s="16"/>
      <c r="O9" s="26"/>
      <c r="P9" s="18"/>
      <c r="Q9" s="17"/>
      <c r="R9" s="12"/>
      <c r="S9" s="21"/>
      <c r="X9" s="14"/>
    </row>
    <row r="10" spans="2:24" ht="12.75" customHeight="1" x14ac:dyDescent="0.2">
      <c r="B10" s="40"/>
      <c r="C10" s="40"/>
      <c r="D10" s="40"/>
      <c r="E10" s="40"/>
      <c r="F10" s="40"/>
      <c r="G10" s="40"/>
      <c r="H10" s="40"/>
      <c r="I10" s="40"/>
      <c r="J10" s="40"/>
      <c r="K10" s="40"/>
      <c r="L10" s="40"/>
      <c r="M10" s="40"/>
      <c r="N10" s="16"/>
      <c r="O10" s="26"/>
      <c r="P10" s="28"/>
      <c r="Q10" s="17"/>
      <c r="R10" s="12"/>
      <c r="S10" s="21"/>
      <c r="X10" s="22"/>
    </row>
    <row r="11" spans="2:24" ht="12.75" customHeight="1" x14ac:dyDescent="0.2">
      <c r="B11" s="40"/>
      <c r="C11" s="40"/>
      <c r="D11" s="40"/>
      <c r="E11" s="40"/>
      <c r="F11" s="40"/>
      <c r="G11" s="40"/>
      <c r="H11" s="40"/>
      <c r="I11" s="40"/>
      <c r="J11" s="40"/>
      <c r="K11" s="40"/>
      <c r="L11" s="40"/>
      <c r="M11" s="40"/>
      <c r="N11" s="16"/>
      <c r="O11" s="26"/>
      <c r="P11" s="28"/>
      <c r="Q11" s="17"/>
      <c r="R11" s="12"/>
      <c r="S11" s="21"/>
      <c r="X11" s="24"/>
    </row>
    <row r="12" spans="2:24" ht="12.75" customHeight="1" x14ac:dyDescent="0.2">
      <c r="B12" s="40"/>
      <c r="C12" s="40"/>
      <c r="D12" s="40"/>
      <c r="E12" s="40"/>
      <c r="F12" s="40"/>
      <c r="G12" s="40"/>
      <c r="H12" s="40"/>
      <c r="I12" s="40"/>
      <c r="J12" s="40"/>
      <c r="K12" s="40"/>
      <c r="L12" s="40"/>
      <c r="M12" s="40"/>
      <c r="N12" s="16"/>
      <c r="O12" s="26"/>
      <c r="P12" s="28"/>
      <c r="Q12" s="17"/>
      <c r="R12" s="12"/>
      <c r="S12" s="21"/>
      <c r="X12" s="14"/>
    </row>
    <row r="13" spans="2:24" ht="12.75" customHeight="1" x14ac:dyDescent="0.2">
      <c r="B13" s="17"/>
      <c r="C13" s="17"/>
      <c r="D13" s="17"/>
      <c r="E13" s="17"/>
      <c r="F13" s="17"/>
      <c r="G13" s="17"/>
      <c r="H13" s="17"/>
      <c r="I13" s="20"/>
      <c r="J13" s="20"/>
      <c r="K13" s="17"/>
      <c r="L13" s="17"/>
      <c r="M13" s="17"/>
      <c r="N13" s="16"/>
      <c r="O13" s="26"/>
      <c r="P13" s="18"/>
      <c r="Q13" s="17"/>
      <c r="R13" s="31"/>
      <c r="S13" s="21"/>
      <c r="X13" s="14"/>
    </row>
    <row r="14" spans="2:24" ht="12.75" customHeight="1" x14ac:dyDescent="0.2"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16"/>
      <c r="O14" s="26"/>
      <c r="P14" s="28"/>
      <c r="Q14" s="17"/>
      <c r="R14" s="31"/>
      <c r="S14" s="21"/>
      <c r="X14" s="14"/>
    </row>
    <row r="15" spans="2:24" ht="12.75" customHeight="1" x14ac:dyDescent="0.2">
      <c r="B15" s="40"/>
      <c r="C15" s="40"/>
      <c r="D15" s="40"/>
      <c r="E15" s="40"/>
      <c r="F15" s="40"/>
      <c r="G15" s="40"/>
      <c r="H15" s="40"/>
      <c r="I15" s="40"/>
      <c r="J15" s="40"/>
      <c r="K15" s="40"/>
      <c r="L15" s="40"/>
      <c r="M15" s="40"/>
      <c r="N15" s="16"/>
      <c r="O15" s="26"/>
      <c r="P15" s="28"/>
      <c r="Q15" s="17"/>
      <c r="R15" s="31"/>
      <c r="S15" s="21"/>
      <c r="X15" s="14"/>
    </row>
    <row r="16" spans="2:24" ht="12.75" customHeight="1" x14ac:dyDescent="0.2">
      <c r="B16" s="40"/>
      <c r="C16" s="40"/>
      <c r="D16" s="40"/>
      <c r="E16" s="40"/>
      <c r="F16" s="40"/>
      <c r="G16" s="40"/>
      <c r="H16" s="40"/>
      <c r="I16" s="40"/>
      <c r="J16" s="40"/>
      <c r="K16" s="40"/>
      <c r="L16" s="40"/>
      <c r="M16" s="40"/>
      <c r="N16" s="16"/>
      <c r="O16" s="26"/>
      <c r="P16" s="28"/>
      <c r="Q16" s="17"/>
      <c r="R16" s="31"/>
      <c r="S16" s="21"/>
      <c r="X16" s="14"/>
    </row>
    <row r="17" spans="2:24" ht="12.75" customHeight="1" x14ac:dyDescent="0.2">
      <c r="B17" s="40"/>
      <c r="C17" s="40"/>
      <c r="D17" s="40"/>
      <c r="E17" s="40"/>
      <c r="F17" s="40"/>
      <c r="G17" s="40"/>
      <c r="H17" s="40"/>
      <c r="I17" s="40"/>
      <c r="J17" s="40"/>
      <c r="K17" s="40"/>
      <c r="L17" s="40"/>
      <c r="M17" s="40"/>
      <c r="N17" s="16"/>
      <c r="O17" s="26"/>
      <c r="P17" s="28"/>
      <c r="Q17" s="17"/>
      <c r="R17" s="31"/>
      <c r="S17" s="21"/>
      <c r="X17" s="14"/>
    </row>
    <row r="18" spans="2:24" ht="12.75" customHeight="1" x14ac:dyDescent="0.2">
      <c r="B18" s="17"/>
      <c r="C18" s="17"/>
      <c r="D18" s="17"/>
      <c r="E18" s="27"/>
      <c r="F18" s="27"/>
      <c r="G18" s="27"/>
      <c r="H18" s="17"/>
      <c r="I18" s="20"/>
      <c r="J18" s="20"/>
      <c r="K18" s="27"/>
      <c r="L18" s="17"/>
      <c r="M18" s="17"/>
      <c r="N18" s="16"/>
      <c r="O18" s="26"/>
      <c r="P18" s="18"/>
      <c r="Q18" s="17"/>
      <c r="R18" s="12"/>
      <c r="S18" s="21"/>
      <c r="X18" s="24"/>
    </row>
    <row r="19" spans="2:24" ht="12.75" customHeight="1" x14ac:dyDescent="0.2">
      <c r="B19" s="17"/>
      <c r="C19" s="17"/>
      <c r="D19" s="17"/>
      <c r="E19" s="27"/>
      <c r="F19" s="27"/>
      <c r="G19" s="27"/>
      <c r="H19" s="17"/>
      <c r="I19" s="20"/>
      <c r="J19" s="20"/>
      <c r="K19" s="27"/>
      <c r="L19" s="17"/>
      <c r="M19" s="17"/>
      <c r="N19" s="71"/>
      <c r="O19" s="26"/>
      <c r="P19" s="18"/>
      <c r="Q19" s="17"/>
      <c r="R19" s="12"/>
      <c r="S19" s="21"/>
      <c r="X19" s="24"/>
    </row>
    <row r="20" spans="2:24" ht="12.75" customHeight="1" x14ac:dyDescent="0.2">
      <c r="B20" s="17"/>
      <c r="C20" s="17"/>
      <c r="D20" s="17"/>
      <c r="E20" s="17"/>
      <c r="F20" s="17"/>
      <c r="G20" s="17"/>
      <c r="H20" s="17"/>
      <c r="I20" s="20"/>
      <c r="J20" s="20"/>
      <c r="K20" s="17"/>
      <c r="L20" s="17"/>
      <c r="M20" s="17"/>
      <c r="N20" s="25"/>
      <c r="O20" s="26"/>
      <c r="P20" s="18"/>
      <c r="Q20" s="17"/>
      <c r="R20" s="12"/>
      <c r="S20" s="21"/>
      <c r="X20" s="14"/>
    </row>
    <row r="21" spans="2:24" ht="12.75" customHeight="1" x14ac:dyDescent="0.2">
      <c r="B21" s="17"/>
      <c r="C21" s="17"/>
      <c r="D21" s="17"/>
      <c r="E21" s="17"/>
      <c r="F21" s="17"/>
      <c r="G21" s="17"/>
      <c r="H21" s="17"/>
      <c r="I21" s="20"/>
      <c r="J21" s="20"/>
      <c r="K21" s="17"/>
      <c r="L21" s="17"/>
      <c r="M21" s="17"/>
      <c r="N21" s="25"/>
      <c r="O21" s="26"/>
      <c r="P21" s="18"/>
      <c r="Q21" s="17"/>
      <c r="R21" s="12"/>
      <c r="S21" s="21"/>
      <c r="X21" s="14"/>
    </row>
    <row r="22" spans="2:24" ht="12.75" customHeight="1" x14ac:dyDescent="0.2">
      <c r="B22" s="17"/>
      <c r="C22" s="17"/>
      <c r="D22" s="17"/>
      <c r="E22" s="17"/>
      <c r="F22" s="17"/>
      <c r="G22" s="17"/>
      <c r="H22" s="17"/>
      <c r="I22" s="20"/>
      <c r="J22" s="20"/>
      <c r="K22" s="17"/>
      <c r="L22" s="17"/>
      <c r="M22" s="17"/>
      <c r="N22" s="25"/>
      <c r="O22" s="26"/>
      <c r="P22" s="18"/>
      <c r="Q22" s="17"/>
      <c r="R22" s="12"/>
      <c r="S22" s="21"/>
      <c r="X22" s="14"/>
    </row>
    <row r="23" spans="2:24" ht="12.75" customHeight="1" x14ac:dyDescent="0.2">
      <c r="B23" s="30"/>
      <c r="C23" s="17"/>
      <c r="D23" s="17"/>
      <c r="E23" s="29"/>
      <c r="F23" s="29"/>
      <c r="G23" s="29"/>
      <c r="H23" s="17"/>
      <c r="I23" s="20"/>
      <c r="J23" s="20"/>
      <c r="K23" s="29"/>
      <c r="L23" s="17"/>
      <c r="M23" s="17"/>
      <c r="N23" s="25"/>
      <c r="O23" s="66"/>
      <c r="P23" s="18"/>
      <c r="Q23" s="17"/>
      <c r="R23" s="31"/>
      <c r="S23" s="21"/>
      <c r="X23" s="14"/>
    </row>
    <row r="24" spans="2:24" ht="12.75" customHeight="1" x14ac:dyDescent="0.2">
      <c r="B24" s="30"/>
      <c r="C24" s="17"/>
      <c r="D24" s="17"/>
      <c r="E24" s="29"/>
      <c r="F24" s="29"/>
      <c r="G24" s="29"/>
      <c r="H24" s="17"/>
      <c r="I24" s="20"/>
      <c r="J24" s="20"/>
      <c r="K24" s="29"/>
      <c r="L24" s="17"/>
      <c r="M24" s="17"/>
      <c r="N24" s="25"/>
      <c r="O24" s="66"/>
      <c r="P24" s="18"/>
      <c r="Q24" s="17"/>
      <c r="R24" s="31"/>
      <c r="S24" s="21"/>
      <c r="X24" s="14"/>
    </row>
    <row r="25" spans="2:24" ht="12.75" customHeight="1" x14ac:dyDescent="0.2">
      <c r="B25" s="30"/>
      <c r="C25" s="17"/>
      <c r="D25" s="17"/>
      <c r="E25" s="29"/>
      <c r="F25" s="29"/>
      <c r="G25" s="29"/>
      <c r="H25" s="17"/>
      <c r="I25" s="20"/>
      <c r="J25" s="20"/>
      <c r="K25" s="29"/>
      <c r="L25" s="17"/>
      <c r="M25" s="17"/>
      <c r="N25" s="25"/>
      <c r="O25" s="66"/>
      <c r="P25" s="18"/>
      <c r="Q25" s="17"/>
      <c r="R25" s="31"/>
      <c r="S25" s="21"/>
      <c r="X25" s="14"/>
    </row>
    <row r="26" spans="2:24" ht="12.75" customHeight="1" x14ac:dyDescent="0.2">
      <c r="B26" s="67"/>
      <c r="C26" s="49"/>
      <c r="D26" s="49"/>
      <c r="E26" s="68"/>
      <c r="F26" s="68"/>
      <c r="G26" s="50"/>
      <c r="H26" s="49"/>
      <c r="I26" s="49"/>
      <c r="J26" s="49"/>
      <c r="K26" s="50"/>
      <c r="L26" s="49"/>
      <c r="M26" s="11"/>
      <c r="N26" s="25"/>
      <c r="O26" s="38"/>
      <c r="P26" s="50"/>
      <c r="Q26" s="17"/>
      <c r="R26" s="31"/>
      <c r="S26" s="21"/>
      <c r="X26" s="14"/>
    </row>
    <row r="27" spans="2:24" ht="12.75" customHeight="1" x14ac:dyDescent="0.2">
      <c r="B27" s="67"/>
      <c r="C27" s="67"/>
      <c r="D27" s="49"/>
      <c r="E27" s="68"/>
      <c r="F27" s="68"/>
      <c r="G27" s="69"/>
      <c r="H27" s="49"/>
      <c r="I27" s="49"/>
      <c r="J27" s="49"/>
      <c r="K27" s="50"/>
      <c r="L27" s="49"/>
      <c r="M27" s="49"/>
      <c r="N27" s="25"/>
      <c r="O27" s="38"/>
      <c r="P27" s="50"/>
      <c r="Q27" s="17"/>
      <c r="R27" s="31"/>
      <c r="S27" s="21"/>
      <c r="X27" s="14"/>
    </row>
    <row r="28" spans="2:24" ht="12.75" customHeight="1" x14ac:dyDescent="0.2">
      <c r="B28" s="30"/>
      <c r="C28" s="30"/>
      <c r="D28" s="17"/>
      <c r="E28" s="29"/>
      <c r="F28" s="29"/>
      <c r="G28" s="32"/>
      <c r="H28" s="17"/>
      <c r="I28" s="17"/>
      <c r="J28" s="17"/>
      <c r="K28" s="18"/>
      <c r="L28" s="17"/>
      <c r="M28" s="17"/>
      <c r="N28" s="25"/>
      <c r="O28" s="38"/>
      <c r="P28" s="18"/>
      <c r="Q28" s="15"/>
      <c r="R28" s="31"/>
      <c r="S28" s="21"/>
      <c r="X28" s="14"/>
    </row>
    <row r="29" spans="2:24" ht="12.75" customHeight="1" x14ac:dyDescent="0.2">
      <c r="B29" s="21"/>
      <c r="C29" s="21"/>
      <c r="D29" s="21"/>
      <c r="E29" s="21"/>
      <c r="F29" s="33"/>
      <c r="G29" s="21"/>
      <c r="H29" s="17"/>
      <c r="I29" s="17"/>
      <c r="J29" s="17"/>
      <c r="K29" s="34"/>
      <c r="L29" s="17"/>
      <c r="M29" s="17"/>
      <c r="N29" s="20"/>
      <c r="O29" s="38"/>
      <c r="P29" s="18"/>
      <c r="Q29" s="35"/>
      <c r="R29" s="36"/>
      <c r="S29" s="21"/>
      <c r="W29" s="37"/>
      <c r="X29" s="24"/>
    </row>
    <row r="30" spans="2:24" ht="12.75" customHeight="1" x14ac:dyDescent="0.2">
      <c r="B30" s="21"/>
      <c r="C30" s="21"/>
      <c r="D30" s="21"/>
      <c r="E30" s="33"/>
      <c r="F30" s="33"/>
      <c r="G30" s="33"/>
      <c r="H30" s="17"/>
      <c r="I30" s="17"/>
      <c r="J30" s="17"/>
      <c r="K30" s="34"/>
      <c r="L30" s="17"/>
      <c r="M30" s="17"/>
      <c r="N30" s="20"/>
      <c r="O30" s="38"/>
      <c r="P30" s="28"/>
      <c r="Q30" s="20"/>
      <c r="R30" s="36"/>
      <c r="S30" s="21"/>
      <c r="W30" s="37"/>
      <c r="X30" s="39"/>
    </row>
    <row r="31" spans="2:24" ht="12.75" customHeight="1" x14ac:dyDescent="0.2">
      <c r="B31" s="17"/>
      <c r="C31" s="17"/>
      <c r="D31" s="20"/>
      <c r="E31" s="27"/>
      <c r="F31" s="40"/>
      <c r="G31" s="27"/>
      <c r="H31" s="40"/>
      <c r="I31" s="40"/>
      <c r="J31" s="20"/>
      <c r="K31" s="40"/>
      <c r="L31" s="17"/>
      <c r="M31" s="17"/>
      <c r="N31" s="20"/>
      <c r="O31" s="26"/>
      <c r="P31" s="28"/>
      <c r="Q31" s="20"/>
      <c r="R31" s="41"/>
      <c r="S31" s="21"/>
      <c r="W31" s="37"/>
      <c r="X31" s="24"/>
    </row>
    <row r="32" spans="2:24" ht="12.75" customHeight="1" x14ac:dyDescent="0.2">
      <c r="B32" s="30"/>
      <c r="C32" s="30"/>
      <c r="D32" s="20"/>
      <c r="E32" s="27"/>
      <c r="F32" s="40"/>
      <c r="G32" s="27"/>
      <c r="H32" s="20"/>
      <c r="I32" s="40"/>
      <c r="J32" s="40"/>
      <c r="K32" s="42"/>
      <c r="L32" s="17"/>
      <c r="M32" s="17"/>
      <c r="N32" s="20"/>
      <c r="O32" s="26"/>
      <c r="P32" s="28"/>
      <c r="Q32" s="20"/>
      <c r="R32" s="43"/>
      <c r="S32" s="21"/>
      <c r="W32" s="37"/>
      <c r="X32" s="24"/>
    </row>
    <row r="33" spans="2:24" ht="12.75" customHeight="1" x14ac:dyDescent="0.2">
      <c r="B33" s="30"/>
      <c r="C33" s="30"/>
      <c r="D33" s="20"/>
      <c r="E33" s="27"/>
      <c r="F33" s="40"/>
      <c r="G33" s="27"/>
      <c r="H33" s="20"/>
      <c r="I33" s="40"/>
      <c r="J33" s="40"/>
      <c r="K33" s="42"/>
      <c r="L33" s="17"/>
      <c r="M33" s="17"/>
      <c r="N33" s="20"/>
      <c r="O33" s="26"/>
      <c r="P33" s="28"/>
      <c r="Q33" s="20"/>
      <c r="R33" s="43"/>
      <c r="S33" s="21"/>
      <c r="W33" s="37"/>
      <c r="X33" s="24"/>
    </row>
    <row r="34" spans="2:24" ht="12.75" customHeight="1" x14ac:dyDescent="0.2">
      <c r="B34" s="30"/>
      <c r="C34" s="30"/>
      <c r="D34" s="20"/>
      <c r="E34" s="17"/>
      <c r="F34" s="20"/>
      <c r="G34" s="17"/>
      <c r="H34" s="20"/>
      <c r="I34" s="20"/>
      <c r="J34" s="20"/>
      <c r="K34" s="42"/>
      <c r="L34" s="17"/>
      <c r="M34" s="17"/>
      <c r="N34" s="20"/>
      <c r="O34" s="26"/>
      <c r="P34" s="28"/>
      <c r="Q34" s="20"/>
      <c r="R34" s="44"/>
      <c r="S34" s="21"/>
      <c r="V34" s="45"/>
      <c r="W34" s="46"/>
      <c r="X34" s="47"/>
    </row>
    <row r="35" spans="2:24" ht="12.75" customHeight="1" x14ac:dyDescent="0.2">
      <c r="B35" s="30"/>
      <c r="C35" s="30"/>
      <c r="D35" s="20"/>
      <c r="E35" s="17"/>
      <c r="F35" s="20"/>
      <c r="G35" s="17"/>
      <c r="H35" s="20"/>
      <c r="I35" s="20"/>
      <c r="J35" s="20"/>
      <c r="K35" s="48"/>
      <c r="L35" s="17"/>
      <c r="M35" s="17"/>
      <c r="N35" s="20"/>
      <c r="O35" s="26"/>
      <c r="P35" s="28"/>
      <c r="Q35" s="20"/>
      <c r="R35" s="41"/>
      <c r="S35" s="21"/>
      <c r="V35" s="45"/>
      <c r="W35" s="37"/>
      <c r="X35" s="47"/>
    </row>
    <row r="36" spans="2:24" ht="12.75" customHeight="1" x14ac:dyDescent="0.2">
      <c r="B36" s="30"/>
      <c r="C36" s="30"/>
      <c r="D36" s="20"/>
      <c r="E36" s="17"/>
      <c r="F36" s="20"/>
      <c r="G36" s="17"/>
      <c r="H36" s="20"/>
      <c r="I36" s="20"/>
      <c r="J36" s="20"/>
      <c r="K36" s="48"/>
      <c r="L36" s="17"/>
      <c r="M36" s="17"/>
      <c r="N36" s="20"/>
      <c r="O36" s="26"/>
      <c r="P36" s="28"/>
      <c r="Q36" s="20"/>
      <c r="R36" s="41"/>
      <c r="S36" s="21"/>
      <c r="W36" s="37"/>
      <c r="X36" s="47"/>
    </row>
    <row r="37" spans="2:24" ht="12.75" customHeight="1" x14ac:dyDescent="0.2">
      <c r="B37" s="30"/>
      <c r="C37" s="30"/>
      <c r="D37" s="20"/>
      <c r="E37" s="17"/>
      <c r="F37" s="20"/>
      <c r="G37" s="17"/>
      <c r="H37" s="20"/>
      <c r="I37" s="20"/>
      <c r="J37" s="20"/>
      <c r="K37" s="48"/>
      <c r="L37" s="17"/>
      <c r="M37" s="17"/>
      <c r="N37" s="20"/>
      <c r="O37" s="26"/>
      <c r="P37" s="28"/>
      <c r="Q37" s="20"/>
      <c r="R37" s="41"/>
      <c r="S37" s="21"/>
      <c r="W37" s="37"/>
      <c r="X37" s="47"/>
    </row>
    <row r="38" spans="2:24" ht="12.75" customHeight="1" x14ac:dyDescent="0.2">
      <c r="B38" s="30"/>
      <c r="C38" s="30"/>
      <c r="D38" s="20"/>
      <c r="E38" s="17"/>
      <c r="F38" s="20"/>
      <c r="G38" s="17"/>
      <c r="H38" s="20"/>
      <c r="I38" s="20"/>
      <c r="J38" s="20"/>
      <c r="K38" s="48"/>
      <c r="L38" s="17"/>
      <c r="M38" s="17"/>
      <c r="N38" s="20"/>
      <c r="O38" s="26"/>
      <c r="P38" s="28"/>
      <c r="Q38" s="20"/>
      <c r="R38" s="41"/>
      <c r="S38" s="21"/>
      <c r="W38" s="37"/>
      <c r="X38" s="47"/>
    </row>
    <row r="39" spans="2:24" ht="12.75" customHeight="1" x14ac:dyDescent="0.2">
      <c r="B39" s="30"/>
      <c r="C39" s="30"/>
      <c r="D39" s="20"/>
      <c r="E39" s="17"/>
      <c r="F39" s="20"/>
      <c r="G39" s="17"/>
      <c r="H39" s="20"/>
      <c r="I39" s="20"/>
      <c r="J39" s="20"/>
      <c r="K39" s="48"/>
      <c r="L39" s="17"/>
      <c r="M39" s="17"/>
      <c r="N39" s="20"/>
      <c r="O39" s="26"/>
      <c r="P39" s="28"/>
      <c r="Q39" s="20"/>
      <c r="R39" s="41"/>
      <c r="S39" s="21"/>
      <c r="W39" s="37"/>
      <c r="X39" s="47"/>
    </row>
    <row r="40" spans="2:24" ht="12.75" customHeight="1" x14ac:dyDescent="0.2">
      <c r="B40" s="30"/>
      <c r="C40" s="30"/>
      <c r="D40" s="20"/>
      <c r="E40" s="17"/>
      <c r="F40" s="20"/>
      <c r="G40" s="17"/>
      <c r="H40" s="20"/>
      <c r="I40" s="20"/>
      <c r="J40" s="20"/>
      <c r="K40" s="48"/>
      <c r="L40" s="17"/>
      <c r="M40" s="17"/>
      <c r="N40" s="20"/>
      <c r="O40" s="26"/>
      <c r="P40" s="28"/>
      <c r="Q40" s="20"/>
      <c r="R40" s="41"/>
      <c r="S40" s="21"/>
      <c r="W40" s="37"/>
      <c r="X40" s="47"/>
    </row>
    <row r="41" spans="2:24" ht="12.75" customHeight="1" x14ac:dyDescent="0.2">
      <c r="B41" s="30"/>
      <c r="C41" s="30"/>
      <c r="D41" s="20"/>
      <c r="E41" s="17"/>
      <c r="F41" s="20"/>
      <c r="G41" s="17"/>
      <c r="H41" s="20"/>
      <c r="I41" s="20"/>
      <c r="J41" s="20"/>
      <c r="K41" s="48"/>
      <c r="L41" s="17"/>
      <c r="M41" s="17"/>
      <c r="N41" s="20"/>
      <c r="O41" s="26"/>
      <c r="P41" s="28"/>
      <c r="Q41" s="20"/>
      <c r="R41" s="41"/>
      <c r="S41" s="21"/>
      <c r="W41" s="37"/>
      <c r="X41" s="47"/>
    </row>
    <row r="42" spans="2:24" ht="12.75" customHeight="1" x14ac:dyDescent="0.2">
      <c r="B42" s="30"/>
      <c r="C42" s="30"/>
      <c r="D42" s="20"/>
      <c r="E42" s="17"/>
      <c r="F42" s="20"/>
      <c r="G42" s="17"/>
      <c r="H42" s="20"/>
      <c r="I42" s="20"/>
      <c r="J42" s="20"/>
      <c r="K42" s="48"/>
      <c r="L42" s="17"/>
      <c r="M42" s="17"/>
      <c r="N42" s="20"/>
      <c r="O42" s="26"/>
      <c r="P42" s="28"/>
      <c r="Q42" s="20"/>
      <c r="R42" s="41"/>
      <c r="S42" s="21"/>
      <c r="W42" s="37"/>
      <c r="X42" s="47"/>
    </row>
    <row r="43" spans="2:24" ht="12.75" customHeight="1" x14ac:dyDescent="0.2">
      <c r="B43" s="30"/>
      <c r="C43" s="30"/>
      <c r="D43" s="20"/>
      <c r="E43" s="17"/>
      <c r="F43" s="20"/>
      <c r="G43" s="17"/>
      <c r="H43" s="20"/>
      <c r="I43" s="20"/>
      <c r="J43" s="20"/>
      <c r="K43" s="48"/>
      <c r="L43" s="17"/>
      <c r="M43" s="17"/>
      <c r="N43" s="20"/>
      <c r="O43" s="26"/>
      <c r="P43" s="28"/>
      <c r="Q43" s="20"/>
      <c r="R43" s="41"/>
      <c r="S43" s="21"/>
      <c r="W43" s="37"/>
      <c r="X43" s="47"/>
    </row>
    <row r="44" spans="2:24" ht="12.75" customHeight="1" x14ac:dyDescent="0.2">
      <c r="B44" s="30"/>
      <c r="C44" s="30"/>
      <c r="D44" s="20"/>
      <c r="E44" s="17"/>
      <c r="F44" s="20"/>
      <c r="G44" s="17"/>
      <c r="H44" s="20"/>
      <c r="I44" s="20"/>
      <c r="J44" s="20"/>
      <c r="K44" s="48"/>
      <c r="L44" s="17"/>
      <c r="M44" s="17"/>
      <c r="N44" s="20"/>
      <c r="O44" s="26"/>
      <c r="P44" s="28"/>
      <c r="Q44" s="20"/>
      <c r="R44" s="41"/>
      <c r="S44" s="21"/>
      <c r="W44" s="37"/>
      <c r="X44" s="47"/>
    </row>
    <row r="45" spans="2:24" ht="12.75" customHeight="1" x14ac:dyDescent="0.2">
      <c r="B45" s="30"/>
      <c r="C45" s="30"/>
      <c r="D45" s="20"/>
      <c r="E45" s="17"/>
      <c r="F45" s="20"/>
      <c r="G45" s="17"/>
      <c r="H45" s="20"/>
      <c r="I45" s="20"/>
      <c r="J45" s="20"/>
      <c r="K45" s="48"/>
      <c r="L45" s="17"/>
      <c r="M45" s="17"/>
      <c r="N45" s="20"/>
      <c r="O45" s="26"/>
      <c r="P45" s="28"/>
      <c r="Q45" s="20"/>
      <c r="R45" s="41"/>
      <c r="S45" s="21"/>
      <c r="W45" s="37"/>
      <c r="X45" s="47"/>
    </row>
    <row r="46" spans="2:24" ht="12.75" customHeight="1" x14ac:dyDescent="0.2">
      <c r="B46" s="30"/>
      <c r="C46" s="30"/>
      <c r="D46" s="20"/>
      <c r="E46" s="17"/>
      <c r="F46" s="20"/>
      <c r="G46" s="17"/>
      <c r="H46" s="20"/>
      <c r="I46" s="20"/>
      <c r="J46" s="20"/>
      <c r="K46" s="48"/>
      <c r="L46" s="17"/>
      <c r="M46" s="17"/>
      <c r="N46" s="20"/>
      <c r="O46" s="26"/>
      <c r="P46" s="28"/>
      <c r="Q46" s="20"/>
      <c r="R46" s="41"/>
      <c r="S46" s="21"/>
      <c r="W46" s="37"/>
      <c r="X46" s="47"/>
    </row>
    <row r="47" spans="2:24" ht="12.75" customHeight="1" x14ac:dyDescent="0.2">
      <c r="B47" s="30"/>
      <c r="C47" s="30"/>
      <c r="D47" s="20"/>
      <c r="E47" s="17"/>
      <c r="F47" s="20"/>
      <c r="G47" s="17"/>
      <c r="H47" s="20"/>
      <c r="I47" s="20"/>
      <c r="J47" s="20"/>
      <c r="K47" s="48"/>
      <c r="L47" s="17">
        <f t="shared" ref="L47:L56" si="0">H47</f>
        <v>0</v>
      </c>
      <c r="M47" s="17"/>
      <c r="N47" s="20"/>
      <c r="O47" s="26"/>
      <c r="P47" s="28">
        <f t="shared" ref="P47:P55" si="1">SUM(H47:J47)</f>
        <v>0</v>
      </c>
      <c r="Q47" s="20"/>
      <c r="R47" s="41"/>
      <c r="S47" s="21"/>
      <c r="W47" s="37"/>
      <c r="X47" s="47"/>
    </row>
    <row r="48" spans="2:24" ht="12.75" customHeight="1" x14ac:dyDescent="0.2">
      <c r="B48" s="30"/>
      <c r="C48" s="30"/>
      <c r="D48" s="20"/>
      <c r="E48" s="17"/>
      <c r="F48" s="20"/>
      <c r="G48" s="17"/>
      <c r="H48" s="20"/>
      <c r="I48" s="20"/>
      <c r="J48" s="20"/>
      <c r="K48" s="48"/>
      <c r="L48" s="17">
        <f t="shared" si="0"/>
        <v>0</v>
      </c>
      <c r="M48" s="17"/>
      <c r="N48" s="20"/>
      <c r="O48" s="26"/>
      <c r="P48" s="28">
        <f t="shared" si="1"/>
        <v>0</v>
      </c>
      <c r="Q48" s="20"/>
      <c r="R48" s="41"/>
      <c r="S48" s="21"/>
      <c r="W48" s="37"/>
      <c r="X48" s="47"/>
    </row>
    <row r="49" spans="2:27" ht="12.75" customHeight="1" x14ac:dyDescent="0.2">
      <c r="B49" s="17"/>
      <c r="C49" s="17"/>
      <c r="D49" s="20"/>
      <c r="E49" s="17"/>
      <c r="F49" s="20"/>
      <c r="G49" s="17"/>
      <c r="H49" s="20"/>
      <c r="I49" s="20"/>
      <c r="J49" s="20"/>
      <c r="K49" s="20"/>
      <c r="L49" s="17">
        <f t="shared" si="0"/>
        <v>0</v>
      </c>
      <c r="M49" s="17"/>
      <c r="N49" s="20"/>
      <c r="O49" s="26"/>
      <c r="P49" s="28">
        <f t="shared" si="1"/>
        <v>0</v>
      </c>
      <c r="Q49" s="20"/>
      <c r="R49" s="41"/>
      <c r="S49" s="21"/>
      <c r="W49" s="37"/>
      <c r="X49" s="39"/>
    </row>
    <row r="50" spans="2:27" ht="12.75" customHeight="1" x14ac:dyDescent="0.2">
      <c r="B50" s="17"/>
      <c r="C50" s="17"/>
      <c r="D50" s="20"/>
      <c r="E50" s="17"/>
      <c r="F50" s="20"/>
      <c r="G50" s="17"/>
      <c r="H50" s="20"/>
      <c r="I50" s="20"/>
      <c r="J50" s="20"/>
      <c r="K50" s="20"/>
      <c r="L50" s="17">
        <f t="shared" si="0"/>
        <v>0</v>
      </c>
      <c r="M50" s="17"/>
      <c r="N50" s="20"/>
      <c r="O50" s="26"/>
      <c r="P50" s="28">
        <f t="shared" si="1"/>
        <v>0</v>
      </c>
      <c r="Q50" s="20"/>
      <c r="R50" s="41"/>
      <c r="S50" s="21"/>
      <c r="W50" s="37"/>
      <c r="X50" s="39"/>
    </row>
    <row r="51" spans="2:27" ht="12.75" customHeight="1" x14ac:dyDescent="0.2">
      <c r="B51" s="17"/>
      <c r="C51" s="17"/>
      <c r="D51" s="20"/>
      <c r="E51" s="17"/>
      <c r="F51" s="20"/>
      <c r="G51" s="17"/>
      <c r="H51" s="20"/>
      <c r="I51" s="20"/>
      <c r="J51" s="20"/>
      <c r="K51" s="20"/>
      <c r="L51" s="17">
        <f t="shared" si="0"/>
        <v>0</v>
      </c>
      <c r="M51" s="17"/>
      <c r="N51" s="20"/>
      <c r="O51" s="26"/>
      <c r="P51" s="28">
        <f t="shared" si="1"/>
        <v>0</v>
      </c>
      <c r="Q51" s="20"/>
      <c r="R51" s="41"/>
      <c r="S51" s="21"/>
      <c r="W51" s="37"/>
      <c r="X51" s="39"/>
    </row>
    <row r="52" spans="2:27" ht="12.6" customHeight="1" x14ac:dyDescent="0.2">
      <c r="B52" s="17"/>
      <c r="C52" s="17"/>
      <c r="D52" s="20"/>
      <c r="E52" s="17"/>
      <c r="F52" s="17"/>
      <c r="G52" s="17"/>
      <c r="H52" s="20"/>
      <c r="I52" s="20"/>
      <c r="J52" s="20"/>
      <c r="K52" s="20"/>
      <c r="L52" s="17">
        <f t="shared" si="0"/>
        <v>0</v>
      </c>
      <c r="M52" s="17"/>
      <c r="N52" s="20"/>
      <c r="O52" s="26"/>
      <c r="P52" s="28">
        <f t="shared" si="1"/>
        <v>0</v>
      </c>
      <c r="Q52" s="20"/>
      <c r="R52" s="41"/>
      <c r="S52" s="21"/>
      <c r="W52" s="37"/>
      <c r="X52" s="39"/>
    </row>
    <row r="53" spans="2:27" ht="12.6" customHeight="1" x14ac:dyDescent="0.2">
      <c r="B53" s="17"/>
      <c r="C53" s="17"/>
      <c r="D53" s="20"/>
      <c r="E53" s="17"/>
      <c r="F53" s="17"/>
      <c r="G53" s="17"/>
      <c r="H53" s="20"/>
      <c r="I53" s="20"/>
      <c r="J53" s="20"/>
      <c r="K53" s="20"/>
      <c r="L53" s="17">
        <f t="shared" si="0"/>
        <v>0</v>
      </c>
      <c r="M53" s="17"/>
      <c r="N53" s="20"/>
      <c r="O53" s="26"/>
      <c r="P53" s="28">
        <f t="shared" si="1"/>
        <v>0</v>
      </c>
      <c r="Q53" s="20"/>
      <c r="R53" s="41"/>
      <c r="S53" s="21"/>
      <c r="W53" s="37"/>
      <c r="X53" s="39"/>
    </row>
    <row r="54" spans="2:27" ht="12.6" customHeight="1" x14ac:dyDescent="0.2">
      <c r="B54" s="17"/>
      <c r="C54" s="17"/>
      <c r="D54" s="20"/>
      <c r="E54" s="17"/>
      <c r="F54" s="17"/>
      <c r="G54" s="17"/>
      <c r="H54" s="20"/>
      <c r="I54" s="20"/>
      <c r="J54" s="20"/>
      <c r="K54" s="20"/>
      <c r="L54" s="17">
        <f t="shared" si="0"/>
        <v>0</v>
      </c>
      <c r="M54" s="17"/>
      <c r="N54" s="20"/>
      <c r="O54" s="26"/>
      <c r="P54" s="28">
        <f t="shared" si="1"/>
        <v>0</v>
      </c>
      <c r="Q54" s="20"/>
      <c r="R54" s="41"/>
      <c r="S54" s="21"/>
      <c r="W54" s="37"/>
      <c r="X54" s="39"/>
    </row>
    <row r="55" spans="2:27" ht="12.75" customHeight="1" x14ac:dyDescent="0.2">
      <c r="B55" s="17"/>
      <c r="C55" s="17"/>
      <c r="D55" s="49"/>
      <c r="E55" s="17"/>
      <c r="F55" s="17"/>
      <c r="G55" s="17"/>
      <c r="H55" s="20"/>
      <c r="I55" s="20"/>
      <c r="J55" s="20"/>
      <c r="K55" s="20"/>
      <c r="L55" s="17">
        <f t="shared" si="0"/>
        <v>0</v>
      </c>
      <c r="M55" s="11"/>
      <c r="N55" s="20"/>
      <c r="O55" s="26"/>
      <c r="P55" s="28">
        <f t="shared" si="1"/>
        <v>0</v>
      </c>
      <c r="Q55" s="17"/>
      <c r="R55" s="51"/>
      <c r="S55" s="21"/>
      <c r="W55" s="37"/>
      <c r="X55" s="39"/>
    </row>
    <row r="56" spans="2:27" ht="12.75" customHeight="1" x14ac:dyDescent="0.2">
      <c r="B56" s="17"/>
      <c r="C56" s="17"/>
      <c r="D56" s="49"/>
      <c r="E56" s="17"/>
      <c r="F56" s="17"/>
      <c r="G56" s="17"/>
      <c r="H56" s="20"/>
      <c r="I56" s="20"/>
      <c r="J56" s="20"/>
      <c r="K56" s="20"/>
      <c r="L56" s="17">
        <f t="shared" si="0"/>
        <v>0</v>
      </c>
      <c r="M56" s="11"/>
      <c r="N56" s="20"/>
      <c r="O56" s="26"/>
      <c r="P56" s="50"/>
      <c r="Q56" s="17"/>
      <c r="R56" s="52"/>
      <c r="S56" s="21"/>
      <c r="W56" s="37"/>
      <c r="X56" s="39"/>
    </row>
    <row r="57" spans="2:27" ht="12.75" customHeight="1" x14ac:dyDescent="0.2">
      <c r="B57" s="17"/>
      <c r="C57" s="17"/>
      <c r="D57" s="49"/>
      <c r="E57" s="17"/>
      <c r="F57" s="17"/>
      <c r="G57" s="17"/>
      <c r="H57" s="20"/>
      <c r="I57" s="20"/>
      <c r="J57" s="20"/>
      <c r="K57" s="20"/>
      <c r="L57" s="20"/>
      <c r="M57" s="11"/>
      <c r="N57" s="17"/>
      <c r="O57" s="26"/>
      <c r="P57" s="50"/>
      <c r="Q57" s="17"/>
      <c r="R57" s="52"/>
      <c r="S57" s="21"/>
      <c r="AA57" s="24"/>
    </row>
    <row r="58" spans="2:27" ht="12.75" customHeight="1" x14ac:dyDescent="0.2">
      <c r="B58" s="17"/>
      <c r="C58" s="17"/>
      <c r="D58" s="49"/>
      <c r="E58" s="17"/>
      <c r="F58" s="17"/>
      <c r="G58" s="17"/>
      <c r="H58" s="20"/>
      <c r="I58" s="20"/>
      <c r="J58" s="20"/>
      <c r="K58" s="20"/>
      <c r="L58" s="20"/>
      <c r="M58" s="11"/>
      <c r="N58" s="17"/>
      <c r="O58" s="26"/>
      <c r="P58" s="50"/>
      <c r="Q58" s="17"/>
      <c r="R58" s="52"/>
      <c r="S58" s="21"/>
      <c r="AA58" s="24"/>
    </row>
    <row r="59" spans="2:27" ht="12.75" customHeight="1" x14ac:dyDescent="0.2">
      <c r="B59" s="11"/>
      <c r="C59" s="11"/>
      <c r="D59" s="49"/>
      <c r="E59" s="17"/>
      <c r="F59" s="17"/>
      <c r="G59" s="17"/>
      <c r="H59" s="20"/>
      <c r="I59" s="20"/>
      <c r="J59" s="20"/>
      <c r="K59" s="20"/>
      <c r="L59" s="20"/>
      <c r="M59" s="11"/>
      <c r="N59" s="53"/>
      <c r="O59" s="26"/>
      <c r="P59" s="50"/>
      <c r="Q59" s="20"/>
      <c r="R59" s="54"/>
      <c r="S59" s="21"/>
      <c r="AA59" s="24"/>
    </row>
    <row r="60" spans="2:27" ht="12.75" customHeight="1" x14ac:dyDescent="0.2">
      <c r="B60" s="11"/>
      <c r="C60" s="11"/>
      <c r="D60" s="20"/>
      <c r="E60" s="17"/>
      <c r="F60" s="17"/>
      <c r="G60" s="17"/>
      <c r="H60" s="20"/>
      <c r="I60" s="20"/>
      <c r="J60" s="20"/>
      <c r="K60" s="20"/>
      <c r="L60" s="20"/>
      <c r="M60" s="17"/>
      <c r="N60" s="53"/>
      <c r="O60" s="26"/>
      <c r="P60" s="18"/>
      <c r="Q60" s="20"/>
      <c r="R60" s="54"/>
      <c r="S60" s="21"/>
      <c r="AA60" s="24"/>
    </row>
    <row r="61" spans="2:27" ht="12.75" customHeight="1" x14ac:dyDescent="0.2">
      <c r="B61" s="11"/>
      <c r="C61" s="11"/>
      <c r="D61" s="20"/>
      <c r="E61" s="17"/>
      <c r="F61" s="17"/>
      <c r="G61" s="17"/>
      <c r="H61" s="20"/>
      <c r="I61" s="20"/>
      <c r="J61" s="20"/>
      <c r="K61" s="20"/>
      <c r="L61" s="20"/>
      <c r="M61" s="17"/>
      <c r="N61" s="53"/>
      <c r="O61" s="26"/>
      <c r="P61" s="18"/>
      <c r="Q61" s="55"/>
      <c r="R61" s="51"/>
      <c r="S61" s="21"/>
      <c r="AA61" s="24"/>
    </row>
    <row r="62" spans="2:27" ht="12.75" customHeight="1" x14ac:dyDescent="0.2">
      <c r="B62" s="11"/>
      <c r="C62" s="11"/>
      <c r="D62" s="20"/>
      <c r="E62" s="17"/>
      <c r="F62" s="17"/>
      <c r="G62" s="17"/>
      <c r="H62" s="20"/>
      <c r="I62" s="20"/>
      <c r="J62" s="20"/>
      <c r="K62" s="20"/>
      <c r="L62" s="20"/>
      <c r="M62" s="17"/>
      <c r="N62" s="53"/>
      <c r="O62" s="26"/>
      <c r="P62" s="18"/>
      <c r="Q62" s="20"/>
      <c r="R62" s="51"/>
      <c r="S62" s="21"/>
      <c r="AA62" s="24"/>
    </row>
    <row r="63" spans="2:27" ht="12.75" customHeight="1" x14ac:dyDescent="0.2">
      <c r="B63" s="17"/>
      <c r="C63" s="17"/>
      <c r="D63" s="17"/>
      <c r="E63" s="17"/>
      <c r="F63" s="17"/>
      <c r="G63" s="17"/>
      <c r="H63" s="17"/>
      <c r="I63" s="17"/>
      <c r="J63" s="17"/>
      <c r="K63" s="20"/>
      <c r="L63" s="20"/>
      <c r="M63" s="17"/>
      <c r="N63" s="55"/>
      <c r="O63" s="26"/>
      <c r="P63" s="18"/>
      <c r="Q63" s="55"/>
      <c r="R63" s="51"/>
      <c r="S63" s="21"/>
      <c r="AA63" s="24"/>
    </row>
    <row r="64" spans="2:27" ht="12.75" customHeight="1" x14ac:dyDescent="0.2">
      <c r="B64" s="17"/>
      <c r="C64" s="17"/>
      <c r="D64" s="17"/>
      <c r="E64" s="17"/>
      <c r="F64" s="17"/>
      <c r="G64" s="17"/>
      <c r="H64" s="17"/>
      <c r="I64" s="17"/>
      <c r="J64" s="17"/>
      <c r="K64" s="20"/>
      <c r="L64" s="20"/>
      <c r="M64" s="17"/>
      <c r="N64" s="55"/>
      <c r="O64" s="26"/>
      <c r="P64" s="18"/>
      <c r="Q64" s="55"/>
      <c r="R64" s="51"/>
      <c r="S64" s="21"/>
      <c r="AA64" s="24"/>
    </row>
    <row r="65" spans="2:27" ht="12.75" customHeight="1" x14ac:dyDescent="0.2">
      <c r="B65" s="17"/>
      <c r="C65" s="17"/>
      <c r="D65" s="17"/>
      <c r="E65" s="17"/>
      <c r="F65" s="17"/>
      <c r="G65" s="17"/>
      <c r="H65" s="17"/>
      <c r="I65" s="17"/>
      <c r="J65" s="17"/>
      <c r="K65" s="20"/>
      <c r="L65" s="20"/>
      <c r="M65" s="17"/>
      <c r="N65" s="55"/>
      <c r="O65" s="26"/>
      <c r="P65" s="18"/>
      <c r="Q65" s="55"/>
      <c r="R65" s="51"/>
      <c r="S65" s="21"/>
      <c r="AA65" s="24"/>
    </row>
    <row r="66" spans="2:27" ht="12.75" customHeight="1" x14ac:dyDescent="0.2">
      <c r="B66" s="17"/>
      <c r="C66" s="17"/>
      <c r="D66" s="11"/>
      <c r="E66" s="17"/>
      <c r="F66" s="17"/>
      <c r="G66" s="17"/>
      <c r="H66" s="17"/>
      <c r="I66" s="17"/>
      <c r="J66" s="17"/>
      <c r="K66" s="20"/>
      <c r="L66" s="20"/>
      <c r="M66" s="17"/>
      <c r="N66" s="55"/>
      <c r="O66" s="26"/>
      <c r="P66" s="18"/>
      <c r="Q66" s="20"/>
      <c r="R66" s="51"/>
      <c r="S66" s="21"/>
      <c r="AA66" s="24"/>
    </row>
    <row r="67" spans="2:27" ht="12.75" customHeight="1" x14ac:dyDescent="0.2">
      <c r="B67" s="17"/>
      <c r="C67" s="17"/>
      <c r="D67" s="17"/>
      <c r="E67" s="17"/>
      <c r="F67" s="17"/>
      <c r="G67" s="17"/>
      <c r="H67" s="17"/>
      <c r="I67" s="17"/>
      <c r="J67" s="17"/>
      <c r="K67" s="20"/>
      <c r="L67" s="20"/>
      <c r="M67" s="17"/>
      <c r="N67" s="55"/>
      <c r="O67" s="26"/>
      <c r="P67" s="18"/>
      <c r="Q67" s="20"/>
      <c r="R67" s="51"/>
      <c r="S67" s="21"/>
      <c r="W67" s="37"/>
      <c r="AA67" s="24"/>
    </row>
    <row r="68" spans="2:27" ht="12.75" customHeight="1" x14ac:dyDescent="0.2">
      <c r="B68" s="17"/>
      <c r="C68" s="17"/>
      <c r="D68" s="17"/>
      <c r="E68" s="17"/>
      <c r="F68" s="17"/>
      <c r="G68" s="17"/>
      <c r="H68" s="17"/>
      <c r="I68" s="17"/>
      <c r="J68" s="17"/>
      <c r="K68" s="20"/>
      <c r="L68" s="20"/>
      <c r="M68" s="17"/>
      <c r="N68" s="53"/>
      <c r="O68" s="26"/>
      <c r="P68" s="18"/>
      <c r="Q68" s="53"/>
      <c r="R68" s="51"/>
      <c r="S68" s="21"/>
      <c r="AA68" s="24"/>
    </row>
    <row r="69" spans="2:27" ht="12.75" customHeight="1" x14ac:dyDescent="0.2">
      <c r="B69" s="17"/>
      <c r="C69" s="17"/>
      <c r="D69" s="17"/>
      <c r="E69" s="17"/>
      <c r="F69" s="17"/>
      <c r="G69" s="17"/>
      <c r="H69" s="17"/>
      <c r="I69" s="17"/>
      <c r="J69" s="17"/>
      <c r="K69" s="20"/>
      <c r="L69" s="20"/>
      <c r="M69" s="17"/>
      <c r="N69" s="53"/>
      <c r="O69" s="26"/>
      <c r="P69" s="18"/>
      <c r="Q69" s="53"/>
      <c r="R69" s="51"/>
      <c r="S69" s="21"/>
      <c r="AA69" s="24"/>
    </row>
    <row r="70" spans="2:27" ht="12.75" customHeight="1" x14ac:dyDescent="0.2">
      <c r="B70" s="17"/>
      <c r="C70" s="17"/>
      <c r="D70" s="17"/>
      <c r="E70" s="17"/>
      <c r="F70" s="17"/>
      <c r="G70" s="17"/>
      <c r="H70" s="17"/>
      <c r="I70" s="17"/>
      <c r="J70" s="17"/>
      <c r="K70" s="20"/>
      <c r="L70" s="20"/>
      <c r="M70" s="17"/>
      <c r="N70" s="53"/>
      <c r="O70" s="26"/>
      <c r="P70" s="18"/>
      <c r="Q70" s="53"/>
      <c r="R70" s="51"/>
      <c r="S70" s="21"/>
      <c r="AA70" s="24"/>
    </row>
    <row r="71" spans="2:27" ht="12.75" customHeight="1" x14ac:dyDescent="0.2">
      <c r="B71" s="17"/>
      <c r="C71" s="17"/>
      <c r="D71" s="17"/>
      <c r="E71" s="17"/>
      <c r="F71" s="17"/>
      <c r="G71" s="17"/>
      <c r="H71" s="17"/>
      <c r="I71" s="17"/>
      <c r="J71" s="17"/>
      <c r="K71" s="48"/>
      <c r="L71" s="48"/>
      <c r="M71" s="17"/>
      <c r="N71" s="56"/>
      <c r="O71" s="26"/>
      <c r="P71" s="18"/>
      <c r="Q71" s="53"/>
      <c r="R71" s="51"/>
      <c r="S71" s="21"/>
      <c r="AA71" s="24"/>
    </row>
    <row r="72" spans="2:27" ht="12.75" customHeight="1" x14ac:dyDescent="0.2">
      <c r="B72" s="17"/>
      <c r="C72" s="17"/>
      <c r="D72" s="17"/>
      <c r="E72" s="17"/>
      <c r="F72" s="17"/>
      <c r="G72" s="17"/>
      <c r="H72" s="17"/>
      <c r="I72" s="17"/>
      <c r="J72" s="17"/>
      <c r="K72" s="21"/>
      <c r="L72" s="56"/>
      <c r="M72" s="17"/>
      <c r="N72" s="21"/>
      <c r="O72" s="26"/>
      <c r="P72" s="18"/>
      <c r="Q72" s="53"/>
      <c r="R72" s="51"/>
      <c r="S72" s="21"/>
      <c r="W72" s="37"/>
      <c r="X72" s="24"/>
    </row>
    <row r="73" spans="2:27" ht="12.75" customHeight="1" x14ac:dyDescent="0.2">
      <c r="B73" s="17"/>
      <c r="C73" s="17"/>
      <c r="D73" s="17"/>
      <c r="E73" s="17"/>
      <c r="F73" s="17"/>
      <c r="G73" s="17"/>
      <c r="H73" s="17"/>
      <c r="I73" s="17"/>
      <c r="J73" s="17"/>
      <c r="K73" s="21"/>
      <c r="L73" s="56"/>
      <c r="M73" s="17"/>
      <c r="N73" s="21"/>
      <c r="O73" s="26"/>
      <c r="P73" s="18"/>
      <c r="Q73" s="53"/>
      <c r="R73" s="51"/>
      <c r="S73" s="21"/>
      <c r="W73" s="37"/>
    </row>
    <row r="74" spans="2:27" ht="12.75" customHeight="1" x14ac:dyDescent="0.2">
      <c r="B74" s="17"/>
      <c r="C74" s="17"/>
      <c r="D74" s="17"/>
      <c r="E74" s="17"/>
      <c r="F74" s="17"/>
      <c r="G74" s="17"/>
      <c r="H74" s="17"/>
      <c r="I74" s="17"/>
      <c r="J74" s="17"/>
      <c r="K74" s="21"/>
      <c r="L74" s="56"/>
      <c r="M74" s="17"/>
      <c r="N74" s="21"/>
      <c r="O74" s="26"/>
      <c r="P74" s="18"/>
      <c r="Q74" s="56"/>
      <c r="R74" s="51"/>
      <c r="S74" s="21"/>
      <c r="W74" s="37"/>
    </row>
    <row r="75" spans="2:27" ht="12.75" customHeight="1" x14ac:dyDescent="0.2">
      <c r="B75" s="17"/>
      <c r="C75" s="17"/>
      <c r="D75" s="17"/>
      <c r="E75" s="17"/>
      <c r="F75" s="17"/>
      <c r="G75" s="17"/>
      <c r="H75" s="17"/>
      <c r="I75" s="17"/>
      <c r="J75" s="17"/>
      <c r="K75" s="21"/>
      <c r="L75" s="56"/>
      <c r="M75" s="17"/>
      <c r="N75" s="21"/>
      <c r="O75" s="26"/>
      <c r="P75" s="18"/>
      <c r="Q75" s="56"/>
      <c r="R75" s="51"/>
      <c r="S75" s="21"/>
      <c r="W75" s="37"/>
    </row>
    <row r="76" spans="2:27" ht="12.75" customHeight="1" x14ac:dyDescent="0.2">
      <c r="B76" s="17"/>
      <c r="C76" s="17"/>
      <c r="D76" s="17"/>
      <c r="E76" s="17"/>
      <c r="F76" s="17"/>
      <c r="G76" s="17"/>
      <c r="H76" s="17"/>
      <c r="I76" s="17"/>
      <c r="J76" s="17"/>
      <c r="K76" s="21"/>
      <c r="L76" s="56"/>
      <c r="M76" s="17"/>
      <c r="N76" s="21"/>
      <c r="O76" s="26"/>
      <c r="P76" s="18"/>
      <c r="Q76" s="56"/>
      <c r="R76" s="51"/>
      <c r="S76" s="21"/>
      <c r="W76" s="37"/>
    </row>
    <row r="77" spans="2:27" ht="12.75" customHeight="1" x14ac:dyDescent="0.2">
      <c r="B77" s="17"/>
      <c r="C77" s="17"/>
      <c r="D77" s="17"/>
      <c r="E77" s="17"/>
      <c r="F77" s="17"/>
      <c r="G77" s="17"/>
      <c r="H77" s="17"/>
      <c r="I77" s="17"/>
      <c r="J77" s="17"/>
      <c r="K77" s="21"/>
      <c r="L77" s="56"/>
      <c r="M77" s="17"/>
      <c r="N77" s="21"/>
      <c r="O77" s="26"/>
      <c r="P77" s="18"/>
      <c r="Q77" s="56"/>
      <c r="R77" s="51"/>
      <c r="S77" s="21"/>
      <c r="W77" s="37"/>
    </row>
    <row r="78" spans="2:27" ht="12.75" customHeight="1" x14ac:dyDescent="0.2">
      <c r="B78" s="17"/>
      <c r="C78" s="17"/>
      <c r="D78" s="17"/>
      <c r="E78" s="17"/>
      <c r="F78" s="17"/>
      <c r="G78" s="17"/>
      <c r="H78" s="17"/>
      <c r="I78" s="17"/>
      <c r="J78" s="17"/>
      <c r="K78" s="21"/>
      <c r="L78" s="56"/>
      <c r="M78" s="17"/>
      <c r="N78" s="21"/>
      <c r="O78" s="26"/>
      <c r="P78" s="18"/>
      <c r="Q78" s="56"/>
      <c r="R78" s="51"/>
      <c r="S78" s="21"/>
      <c r="W78" s="37"/>
    </row>
    <row r="79" spans="2:27" ht="12.75" customHeight="1" x14ac:dyDescent="0.2">
      <c r="B79" s="17"/>
      <c r="C79" s="17"/>
      <c r="D79" s="17"/>
      <c r="E79" s="17"/>
      <c r="F79" s="17"/>
      <c r="G79" s="17"/>
      <c r="H79" s="17"/>
      <c r="I79" s="17"/>
      <c r="J79" s="17"/>
      <c r="K79" s="21"/>
      <c r="L79" s="56"/>
      <c r="M79" s="17"/>
      <c r="N79" s="21"/>
      <c r="O79" s="26"/>
      <c r="P79" s="18"/>
      <c r="Q79" s="56"/>
      <c r="R79" s="51"/>
      <c r="S79" s="21"/>
      <c r="W79" s="37"/>
    </row>
    <row r="80" spans="2:27" ht="12.75" customHeight="1" x14ac:dyDescent="0.2">
      <c r="B80" s="17"/>
      <c r="C80" s="17"/>
      <c r="D80" s="17"/>
      <c r="E80" s="17"/>
      <c r="F80" s="17"/>
      <c r="G80" s="17"/>
      <c r="H80" s="17"/>
      <c r="I80" s="17"/>
      <c r="J80" s="17"/>
      <c r="K80" s="21"/>
      <c r="L80" s="56"/>
      <c r="M80" s="17"/>
      <c r="N80" s="21"/>
      <c r="O80" s="26"/>
      <c r="P80" s="18"/>
      <c r="Q80" s="56"/>
      <c r="R80" s="51"/>
      <c r="S80" s="21"/>
      <c r="W80" s="37"/>
    </row>
    <row r="81" spans="2:23" ht="12.75" customHeight="1" x14ac:dyDescent="0.2">
      <c r="B81" s="17"/>
      <c r="C81" s="17"/>
      <c r="D81" s="17"/>
      <c r="E81" s="17"/>
      <c r="F81" s="17"/>
      <c r="G81" s="17"/>
      <c r="H81" s="17"/>
      <c r="I81" s="17"/>
      <c r="J81" s="17"/>
      <c r="K81" s="21"/>
      <c r="L81" s="56"/>
      <c r="M81" s="17"/>
      <c r="N81" s="21"/>
      <c r="O81" s="26">
        <f>'[1]PAVT MARK 13'!AF10</f>
        <v>0</v>
      </c>
      <c r="P81" s="18"/>
      <c r="Q81" s="56"/>
      <c r="R81" s="51"/>
      <c r="S81" s="21"/>
      <c r="W81" s="37"/>
    </row>
    <row r="82" spans="2:23" ht="12.75" customHeight="1" x14ac:dyDescent="0.2">
      <c r="B82" s="17"/>
      <c r="C82" s="17"/>
      <c r="D82" s="17"/>
      <c r="E82" s="17"/>
      <c r="F82" s="17"/>
      <c r="G82" s="17"/>
      <c r="H82" s="17"/>
      <c r="I82" s="17"/>
      <c r="J82" s="17"/>
      <c r="K82" s="21"/>
      <c r="L82" s="56"/>
      <c r="M82" s="17"/>
      <c r="N82" s="21"/>
      <c r="O82" s="26">
        <f>'[1]PAVT MARK 13'!AF11</f>
        <v>0</v>
      </c>
      <c r="P82" s="18"/>
      <c r="Q82" s="56"/>
      <c r="R82" s="51"/>
      <c r="S82" s="21"/>
      <c r="W82" s="37"/>
    </row>
    <row r="83" spans="2:23" ht="12.75" customHeight="1" x14ac:dyDescent="0.2">
      <c r="B83" s="17"/>
      <c r="C83" s="17"/>
      <c r="D83" s="17"/>
      <c r="E83" s="17"/>
      <c r="F83" s="17"/>
      <c r="G83" s="17"/>
      <c r="H83" s="17"/>
      <c r="I83" s="17"/>
      <c r="J83" s="17"/>
      <c r="K83" s="21"/>
      <c r="L83" s="56"/>
      <c r="M83" s="17"/>
      <c r="N83" s="21"/>
      <c r="O83" s="26">
        <f>'[1]PAVT MARK 13'!AF12</f>
        <v>0</v>
      </c>
      <c r="P83" s="18"/>
      <c r="Q83" s="56"/>
      <c r="R83" s="51"/>
      <c r="S83" s="21"/>
      <c r="W83" s="37"/>
    </row>
    <row r="84" spans="2:23" ht="12.75" customHeight="1" x14ac:dyDescent="0.2">
      <c r="B84" s="17"/>
      <c r="C84" s="17"/>
      <c r="D84" s="17"/>
      <c r="E84" s="17"/>
      <c r="F84" s="17"/>
      <c r="G84" s="17"/>
      <c r="H84" s="17"/>
      <c r="I84" s="17"/>
      <c r="J84" s="17"/>
      <c r="K84" s="21"/>
      <c r="L84" s="56"/>
      <c r="M84" s="17"/>
      <c r="N84" s="21"/>
      <c r="O84" s="26">
        <f>'[1]PAVT MARK 13'!AF13</f>
        <v>0</v>
      </c>
      <c r="P84" s="18"/>
      <c r="Q84" s="56"/>
      <c r="R84" s="51"/>
      <c r="S84" s="21"/>
      <c r="W84" s="37"/>
    </row>
    <row r="85" spans="2:23" ht="12.75" customHeight="1" x14ac:dyDescent="0.2">
      <c r="B85" s="17"/>
      <c r="C85" s="17"/>
      <c r="D85" s="17"/>
      <c r="E85" s="17"/>
      <c r="F85" s="17"/>
      <c r="G85" s="17"/>
      <c r="H85" s="17"/>
      <c r="I85" s="17"/>
      <c r="J85" s="17"/>
      <c r="K85" s="21"/>
      <c r="L85" s="56"/>
      <c r="M85" s="17">
        <f>P85</f>
        <v>0</v>
      </c>
      <c r="N85" s="21"/>
      <c r="O85" s="26">
        <f>'[1]PAVT MARK 13'!AF14</f>
        <v>0</v>
      </c>
      <c r="P85" s="18"/>
      <c r="Q85" s="21"/>
      <c r="R85" s="51"/>
      <c r="S85" s="21"/>
      <c r="W85" s="37"/>
    </row>
    <row r="86" spans="2:23" ht="12.75" customHeight="1" x14ac:dyDescent="0.2"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>
        <f>P86</f>
        <v>0</v>
      </c>
      <c r="N86" s="17"/>
      <c r="O86" s="26"/>
      <c r="P86" s="18"/>
      <c r="Q86" s="17"/>
      <c r="R86" s="51"/>
      <c r="S86" s="21"/>
      <c r="W86" s="37"/>
    </row>
    <row r="87" spans="2:23" ht="6" customHeight="1" x14ac:dyDescent="0.2">
      <c r="B87" s="17"/>
      <c r="C87" s="17"/>
      <c r="D87" s="17"/>
      <c r="E87" s="17"/>
      <c r="F87" s="23"/>
      <c r="G87" s="23"/>
      <c r="H87" s="23"/>
      <c r="I87" s="23"/>
      <c r="J87" s="23"/>
      <c r="K87" s="23"/>
      <c r="L87" s="23"/>
      <c r="M87" s="17">
        <f>P87</f>
        <v>0</v>
      </c>
      <c r="N87" s="53"/>
      <c r="O87" s="20"/>
      <c r="P87" s="11"/>
      <c r="Q87" s="53"/>
      <c r="R87" s="51"/>
      <c r="S87" s="21"/>
    </row>
  </sheetData>
  <mergeCells count="21">
    <mergeCell ref="Q1:Q4"/>
    <mergeCell ref="O3:O4"/>
    <mergeCell ref="P3:P4"/>
    <mergeCell ref="R1:R4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B1:K2"/>
    <mergeCell ref="N1:N4"/>
    <mergeCell ref="O1:O2"/>
    <mergeCell ref="P1:P2"/>
    <mergeCell ref="L1:M2"/>
    <mergeCell ref="L3:L4"/>
    <mergeCell ref="K3:K4"/>
    <mergeCell ref="M3:M4"/>
  </mergeCells>
  <pageMargins left="0.75" right="0.75" top="1" bottom="1" header="0.5" footer="0.5"/>
  <pageSetup paperSize="17" scale="66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AB82"/>
  <sheetViews>
    <sheetView showZeros="0" tabSelected="1" topLeftCell="E40" zoomScale="90" zoomScaleNormal="90" workbookViewId="0">
      <selection activeCell="S72" sqref="S72"/>
    </sheetView>
  </sheetViews>
  <sheetFormatPr defaultRowHeight="15" x14ac:dyDescent="0.25"/>
  <cols>
    <col min="1" max="1" width="9.140625" style="5"/>
    <col min="2" max="2" width="9" style="5" customWidth="1"/>
    <col min="3" max="3" width="8.7109375" style="5" customWidth="1"/>
    <col min="4" max="4" width="20.7109375" style="5" customWidth="1"/>
    <col min="5" max="6" width="12.7109375" style="5" customWidth="1"/>
    <col min="7" max="7" width="8.7109375" style="5" customWidth="1"/>
    <col min="8" max="9" width="14.7109375" style="5" customWidth="1"/>
    <col min="10" max="24" width="10.7109375" style="5" customWidth="1"/>
    <col min="26" max="27" width="9.140625" style="5"/>
    <col min="28" max="28" width="10.7109375" style="5" customWidth="1"/>
    <col min="29" max="251" width="9.140625" style="5"/>
    <col min="252" max="252" width="9" style="5" customWidth="1"/>
    <col min="253" max="253" width="10.7109375" style="5" customWidth="1"/>
    <col min="254" max="254" width="25.7109375" style="5" customWidth="1"/>
    <col min="255" max="255" width="19.7109375" style="5" customWidth="1"/>
    <col min="256" max="256" width="8" style="5" customWidth="1"/>
    <col min="257" max="258" width="14.7109375" style="5" customWidth="1"/>
    <col min="259" max="275" width="11.5703125" style="5" customWidth="1"/>
    <col min="276" max="507" width="9.140625" style="5"/>
    <col min="508" max="508" width="9" style="5" customWidth="1"/>
    <col min="509" max="509" width="10.7109375" style="5" customWidth="1"/>
    <col min="510" max="510" width="25.7109375" style="5" customWidth="1"/>
    <col min="511" max="511" width="19.7109375" style="5" customWidth="1"/>
    <col min="512" max="512" width="8" style="5" customWidth="1"/>
    <col min="513" max="514" width="14.7109375" style="5" customWidth="1"/>
    <col min="515" max="531" width="11.5703125" style="5" customWidth="1"/>
    <col min="532" max="763" width="9.140625" style="5"/>
    <col min="764" max="764" width="9" style="5" customWidth="1"/>
    <col min="765" max="765" width="10.7109375" style="5" customWidth="1"/>
    <col min="766" max="766" width="25.7109375" style="5" customWidth="1"/>
    <col min="767" max="767" width="19.7109375" style="5" customWidth="1"/>
    <col min="768" max="768" width="8" style="5" customWidth="1"/>
    <col min="769" max="770" width="14.7109375" style="5" customWidth="1"/>
    <col min="771" max="787" width="11.5703125" style="5" customWidth="1"/>
    <col min="788" max="1019" width="9.140625" style="5"/>
    <col min="1020" max="1020" width="9" style="5" customWidth="1"/>
    <col min="1021" max="1021" width="10.7109375" style="5" customWidth="1"/>
    <col min="1022" max="1022" width="25.7109375" style="5" customWidth="1"/>
    <col min="1023" max="1023" width="19.7109375" style="5" customWidth="1"/>
    <col min="1024" max="1024" width="8" style="5" customWidth="1"/>
    <col min="1025" max="1026" width="14.7109375" style="5" customWidth="1"/>
    <col min="1027" max="1043" width="11.5703125" style="5" customWidth="1"/>
    <col min="1044" max="1275" width="9.140625" style="5"/>
    <col min="1276" max="1276" width="9" style="5" customWidth="1"/>
    <col min="1277" max="1277" width="10.7109375" style="5" customWidth="1"/>
    <col min="1278" max="1278" width="25.7109375" style="5" customWidth="1"/>
    <col min="1279" max="1279" width="19.7109375" style="5" customWidth="1"/>
    <col min="1280" max="1280" width="8" style="5" customWidth="1"/>
    <col min="1281" max="1282" width="14.7109375" style="5" customWidth="1"/>
    <col min="1283" max="1299" width="11.5703125" style="5" customWidth="1"/>
    <col min="1300" max="1531" width="9.140625" style="5"/>
    <col min="1532" max="1532" width="9" style="5" customWidth="1"/>
    <col min="1533" max="1533" width="10.7109375" style="5" customWidth="1"/>
    <col min="1534" max="1534" width="25.7109375" style="5" customWidth="1"/>
    <col min="1535" max="1535" width="19.7109375" style="5" customWidth="1"/>
    <col min="1536" max="1536" width="8" style="5" customWidth="1"/>
    <col min="1537" max="1538" width="14.7109375" style="5" customWidth="1"/>
    <col min="1539" max="1555" width="11.5703125" style="5" customWidth="1"/>
    <col min="1556" max="1787" width="9.140625" style="5"/>
    <col min="1788" max="1788" width="9" style="5" customWidth="1"/>
    <col min="1789" max="1789" width="10.7109375" style="5" customWidth="1"/>
    <col min="1790" max="1790" width="25.7109375" style="5" customWidth="1"/>
    <col min="1791" max="1791" width="19.7109375" style="5" customWidth="1"/>
    <col min="1792" max="1792" width="8" style="5" customWidth="1"/>
    <col min="1793" max="1794" width="14.7109375" style="5" customWidth="1"/>
    <col min="1795" max="1811" width="11.5703125" style="5" customWidth="1"/>
    <col min="1812" max="2043" width="9.140625" style="5"/>
    <col min="2044" max="2044" width="9" style="5" customWidth="1"/>
    <col min="2045" max="2045" width="10.7109375" style="5" customWidth="1"/>
    <col min="2046" max="2046" width="25.7109375" style="5" customWidth="1"/>
    <col min="2047" max="2047" width="19.7109375" style="5" customWidth="1"/>
    <col min="2048" max="2048" width="8" style="5" customWidth="1"/>
    <col min="2049" max="2050" width="14.7109375" style="5" customWidth="1"/>
    <col min="2051" max="2067" width="11.5703125" style="5" customWidth="1"/>
    <col min="2068" max="2299" width="9.140625" style="5"/>
    <col min="2300" max="2300" width="9" style="5" customWidth="1"/>
    <col min="2301" max="2301" width="10.7109375" style="5" customWidth="1"/>
    <col min="2302" max="2302" width="25.7109375" style="5" customWidth="1"/>
    <col min="2303" max="2303" width="19.7109375" style="5" customWidth="1"/>
    <col min="2304" max="2304" width="8" style="5" customWidth="1"/>
    <col min="2305" max="2306" width="14.7109375" style="5" customWidth="1"/>
    <col min="2307" max="2323" width="11.5703125" style="5" customWidth="1"/>
    <col min="2324" max="2555" width="9.140625" style="5"/>
    <col min="2556" max="2556" width="9" style="5" customWidth="1"/>
    <col min="2557" max="2557" width="10.7109375" style="5" customWidth="1"/>
    <col min="2558" max="2558" width="25.7109375" style="5" customWidth="1"/>
    <col min="2559" max="2559" width="19.7109375" style="5" customWidth="1"/>
    <col min="2560" max="2560" width="8" style="5" customWidth="1"/>
    <col min="2561" max="2562" width="14.7109375" style="5" customWidth="1"/>
    <col min="2563" max="2579" width="11.5703125" style="5" customWidth="1"/>
    <col min="2580" max="2811" width="9.140625" style="5"/>
    <col min="2812" max="2812" width="9" style="5" customWidth="1"/>
    <col min="2813" max="2813" width="10.7109375" style="5" customWidth="1"/>
    <col min="2814" max="2814" width="25.7109375" style="5" customWidth="1"/>
    <col min="2815" max="2815" width="19.7109375" style="5" customWidth="1"/>
    <col min="2816" max="2816" width="8" style="5" customWidth="1"/>
    <col min="2817" max="2818" width="14.7109375" style="5" customWidth="1"/>
    <col min="2819" max="2835" width="11.5703125" style="5" customWidth="1"/>
    <col min="2836" max="3067" width="9.140625" style="5"/>
    <col min="3068" max="3068" width="9" style="5" customWidth="1"/>
    <col min="3069" max="3069" width="10.7109375" style="5" customWidth="1"/>
    <col min="3070" max="3070" width="25.7109375" style="5" customWidth="1"/>
    <col min="3071" max="3071" width="19.7109375" style="5" customWidth="1"/>
    <col min="3072" max="3072" width="8" style="5" customWidth="1"/>
    <col min="3073" max="3074" width="14.7109375" style="5" customWidth="1"/>
    <col min="3075" max="3091" width="11.5703125" style="5" customWidth="1"/>
    <col min="3092" max="3323" width="9.140625" style="5"/>
    <col min="3324" max="3324" width="9" style="5" customWidth="1"/>
    <col min="3325" max="3325" width="10.7109375" style="5" customWidth="1"/>
    <col min="3326" max="3326" width="25.7109375" style="5" customWidth="1"/>
    <col min="3327" max="3327" width="19.7109375" style="5" customWidth="1"/>
    <col min="3328" max="3328" width="8" style="5" customWidth="1"/>
    <col min="3329" max="3330" width="14.7109375" style="5" customWidth="1"/>
    <col min="3331" max="3347" width="11.5703125" style="5" customWidth="1"/>
    <col min="3348" max="3579" width="9.140625" style="5"/>
    <col min="3580" max="3580" width="9" style="5" customWidth="1"/>
    <col min="3581" max="3581" width="10.7109375" style="5" customWidth="1"/>
    <col min="3582" max="3582" width="25.7109375" style="5" customWidth="1"/>
    <col min="3583" max="3583" width="19.7109375" style="5" customWidth="1"/>
    <col min="3584" max="3584" width="8" style="5" customWidth="1"/>
    <col min="3585" max="3586" width="14.7109375" style="5" customWidth="1"/>
    <col min="3587" max="3603" width="11.5703125" style="5" customWidth="1"/>
    <col min="3604" max="3835" width="9.140625" style="5"/>
    <col min="3836" max="3836" width="9" style="5" customWidth="1"/>
    <col min="3837" max="3837" width="10.7109375" style="5" customWidth="1"/>
    <col min="3838" max="3838" width="25.7109375" style="5" customWidth="1"/>
    <col min="3839" max="3839" width="19.7109375" style="5" customWidth="1"/>
    <col min="3840" max="3840" width="8" style="5" customWidth="1"/>
    <col min="3841" max="3842" width="14.7109375" style="5" customWidth="1"/>
    <col min="3843" max="3859" width="11.5703125" style="5" customWidth="1"/>
    <col min="3860" max="4091" width="9.140625" style="5"/>
    <col min="4092" max="4092" width="9" style="5" customWidth="1"/>
    <col min="4093" max="4093" width="10.7109375" style="5" customWidth="1"/>
    <col min="4094" max="4094" width="25.7109375" style="5" customWidth="1"/>
    <col min="4095" max="4095" width="19.7109375" style="5" customWidth="1"/>
    <col min="4096" max="4096" width="8" style="5" customWidth="1"/>
    <col min="4097" max="4098" width="14.7109375" style="5" customWidth="1"/>
    <col min="4099" max="4115" width="11.5703125" style="5" customWidth="1"/>
    <col min="4116" max="4347" width="9.140625" style="5"/>
    <col min="4348" max="4348" width="9" style="5" customWidth="1"/>
    <col min="4349" max="4349" width="10.7109375" style="5" customWidth="1"/>
    <col min="4350" max="4350" width="25.7109375" style="5" customWidth="1"/>
    <col min="4351" max="4351" width="19.7109375" style="5" customWidth="1"/>
    <col min="4352" max="4352" width="8" style="5" customWidth="1"/>
    <col min="4353" max="4354" width="14.7109375" style="5" customWidth="1"/>
    <col min="4355" max="4371" width="11.5703125" style="5" customWidth="1"/>
    <col min="4372" max="4603" width="9.140625" style="5"/>
    <col min="4604" max="4604" width="9" style="5" customWidth="1"/>
    <col min="4605" max="4605" width="10.7109375" style="5" customWidth="1"/>
    <col min="4606" max="4606" width="25.7109375" style="5" customWidth="1"/>
    <col min="4607" max="4607" width="19.7109375" style="5" customWidth="1"/>
    <col min="4608" max="4608" width="8" style="5" customWidth="1"/>
    <col min="4609" max="4610" width="14.7109375" style="5" customWidth="1"/>
    <col min="4611" max="4627" width="11.5703125" style="5" customWidth="1"/>
    <col min="4628" max="4859" width="9.140625" style="5"/>
    <col min="4860" max="4860" width="9" style="5" customWidth="1"/>
    <col min="4861" max="4861" width="10.7109375" style="5" customWidth="1"/>
    <col min="4862" max="4862" width="25.7109375" style="5" customWidth="1"/>
    <col min="4863" max="4863" width="19.7109375" style="5" customWidth="1"/>
    <col min="4864" max="4864" width="8" style="5" customWidth="1"/>
    <col min="4865" max="4866" width="14.7109375" style="5" customWidth="1"/>
    <col min="4867" max="4883" width="11.5703125" style="5" customWidth="1"/>
    <col min="4884" max="5115" width="9.140625" style="5"/>
    <col min="5116" max="5116" width="9" style="5" customWidth="1"/>
    <col min="5117" max="5117" width="10.7109375" style="5" customWidth="1"/>
    <col min="5118" max="5118" width="25.7109375" style="5" customWidth="1"/>
    <col min="5119" max="5119" width="19.7109375" style="5" customWidth="1"/>
    <col min="5120" max="5120" width="8" style="5" customWidth="1"/>
    <col min="5121" max="5122" width="14.7109375" style="5" customWidth="1"/>
    <col min="5123" max="5139" width="11.5703125" style="5" customWidth="1"/>
    <col min="5140" max="5371" width="9.140625" style="5"/>
    <col min="5372" max="5372" width="9" style="5" customWidth="1"/>
    <col min="5373" max="5373" width="10.7109375" style="5" customWidth="1"/>
    <col min="5374" max="5374" width="25.7109375" style="5" customWidth="1"/>
    <col min="5375" max="5375" width="19.7109375" style="5" customWidth="1"/>
    <col min="5376" max="5376" width="8" style="5" customWidth="1"/>
    <col min="5377" max="5378" width="14.7109375" style="5" customWidth="1"/>
    <col min="5379" max="5395" width="11.5703125" style="5" customWidth="1"/>
    <col min="5396" max="5627" width="9.140625" style="5"/>
    <col min="5628" max="5628" width="9" style="5" customWidth="1"/>
    <col min="5629" max="5629" width="10.7109375" style="5" customWidth="1"/>
    <col min="5630" max="5630" width="25.7109375" style="5" customWidth="1"/>
    <col min="5631" max="5631" width="19.7109375" style="5" customWidth="1"/>
    <col min="5632" max="5632" width="8" style="5" customWidth="1"/>
    <col min="5633" max="5634" width="14.7109375" style="5" customWidth="1"/>
    <col min="5635" max="5651" width="11.5703125" style="5" customWidth="1"/>
    <col min="5652" max="5883" width="9.140625" style="5"/>
    <col min="5884" max="5884" width="9" style="5" customWidth="1"/>
    <col min="5885" max="5885" width="10.7109375" style="5" customWidth="1"/>
    <col min="5886" max="5886" width="25.7109375" style="5" customWidth="1"/>
    <col min="5887" max="5887" width="19.7109375" style="5" customWidth="1"/>
    <col min="5888" max="5888" width="8" style="5" customWidth="1"/>
    <col min="5889" max="5890" width="14.7109375" style="5" customWidth="1"/>
    <col min="5891" max="5907" width="11.5703125" style="5" customWidth="1"/>
    <col min="5908" max="6139" width="9.140625" style="5"/>
    <col min="6140" max="6140" width="9" style="5" customWidth="1"/>
    <col min="6141" max="6141" width="10.7109375" style="5" customWidth="1"/>
    <col min="6142" max="6142" width="25.7109375" style="5" customWidth="1"/>
    <col min="6143" max="6143" width="19.7109375" style="5" customWidth="1"/>
    <col min="6144" max="6144" width="8" style="5" customWidth="1"/>
    <col min="6145" max="6146" width="14.7109375" style="5" customWidth="1"/>
    <col min="6147" max="6163" width="11.5703125" style="5" customWidth="1"/>
    <col min="6164" max="6395" width="9.140625" style="5"/>
    <col min="6396" max="6396" width="9" style="5" customWidth="1"/>
    <col min="6397" max="6397" width="10.7109375" style="5" customWidth="1"/>
    <col min="6398" max="6398" width="25.7109375" style="5" customWidth="1"/>
    <col min="6399" max="6399" width="19.7109375" style="5" customWidth="1"/>
    <col min="6400" max="6400" width="8" style="5" customWidth="1"/>
    <col min="6401" max="6402" width="14.7109375" style="5" customWidth="1"/>
    <col min="6403" max="6419" width="11.5703125" style="5" customWidth="1"/>
    <col min="6420" max="6651" width="9.140625" style="5"/>
    <col min="6652" max="6652" width="9" style="5" customWidth="1"/>
    <col min="6653" max="6653" width="10.7109375" style="5" customWidth="1"/>
    <col min="6654" max="6654" width="25.7109375" style="5" customWidth="1"/>
    <col min="6655" max="6655" width="19.7109375" style="5" customWidth="1"/>
    <col min="6656" max="6656" width="8" style="5" customWidth="1"/>
    <col min="6657" max="6658" width="14.7109375" style="5" customWidth="1"/>
    <col min="6659" max="6675" width="11.5703125" style="5" customWidth="1"/>
    <col min="6676" max="6907" width="9.140625" style="5"/>
    <col min="6908" max="6908" width="9" style="5" customWidth="1"/>
    <col min="6909" max="6909" width="10.7109375" style="5" customWidth="1"/>
    <col min="6910" max="6910" width="25.7109375" style="5" customWidth="1"/>
    <col min="6911" max="6911" width="19.7109375" style="5" customWidth="1"/>
    <col min="6912" max="6912" width="8" style="5" customWidth="1"/>
    <col min="6913" max="6914" width="14.7109375" style="5" customWidth="1"/>
    <col min="6915" max="6931" width="11.5703125" style="5" customWidth="1"/>
    <col min="6932" max="7163" width="9.140625" style="5"/>
    <col min="7164" max="7164" width="9" style="5" customWidth="1"/>
    <col min="7165" max="7165" width="10.7109375" style="5" customWidth="1"/>
    <col min="7166" max="7166" width="25.7109375" style="5" customWidth="1"/>
    <col min="7167" max="7167" width="19.7109375" style="5" customWidth="1"/>
    <col min="7168" max="7168" width="8" style="5" customWidth="1"/>
    <col min="7169" max="7170" width="14.7109375" style="5" customWidth="1"/>
    <col min="7171" max="7187" width="11.5703125" style="5" customWidth="1"/>
    <col min="7188" max="7419" width="9.140625" style="5"/>
    <col min="7420" max="7420" width="9" style="5" customWidth="1"/>
    <col min="7421" max="7421" width="10.7109375" style="5" customWidth="1"/>
    <col min="7422" max="7422" width="25.7109375" style="5" customWidth="1"/>
    <col min="7423" max="7423" width="19.7109375" style="5" customWidth="1"/>
    <col min="7424" max="7424" width="8" style="5" customWidth="1"/>
    <col min="7425" max="7426" width="14.7109375" style="5" customWidth="1"/>
    <col min="7427" max="7443" width="11.5703125" style="5" customWidth="1"/>
    <col min="7444" max="7675" width="9.140625" style="5"/>
    <col min="7676" max="7676" width="9" style="5" customWidth="1"/>
    <col min="7677" max="7677" width="10.7109375" style="5" customWidth="1"/>
    <col min="7678" max="7678" width="25.7109375" style="5" customWidth="1"/>
    <col min="7679" max="7679" width="19.7109375" style="5" customWidth="1"/>
    <col min="7680" max="7680" width="8" style="5" customWidth="1"/>
    <col min="7681" max="7682" width="14.7109375" style="5" customWidth="1"/>
    <col min="7683" max="7699" width="11.5703125" style="5" customWidth="1"/>
    <col min="7700" max="7931" width="9.140625" style="5"/>
    <col min="7932" max="7932" width="9" style="5" customWidth="1"/>
    <col min="7933" max="7933" width="10.7109375" style="5" customWidth="1"/>
    <col min="7934" max="7934" width="25.7109375" style="5" customWidth="1"/>
    <col min="7935" max="7935" width="19.7109375" style="5" customWidth="1"/>
    <col min="7936" max="7936" width="8" style="5" customWidth="1"/>
    <col min="7937" max="7938" width="14.7109375" style="5" customWidth="1"/>
    <col min="7939" max="7955" width="11.5703125" style="5" customWidth="1"/>
    <col min="7956" max="8187" width="9.140625" style="5"/>
    <col min="8188" max="8188" width="9" style="5" customWidth="1"/>
    <col min="8189" max="8189" width="10.7109375" style="5" customWidth="1"/>
    <col min="8190" max="8190" width="25.7109375" style="5" customWidth="1"/>
    <col min="8191" max="8191" width="19.7109375" style="5" customWidth="1"/>
    <col min="8192" max="8192" width="8" style="5" customWidth="1"/>
    <col min="8193" max="8194" width="14.7109375" style="5" customWidth="1"/>
    <col min="8195" max="8211" width="11.5703125" style="5" customWidth="1"/>
    <col min="8212" max="8443" width="9.140625" style="5"/>
    <col min="8444" max="8444" width="9" style="5" customWidth="1"/>
    <col min="8445" max="8445" width="10.7109375" style="5" customWidth="1"/>
    <col min="8446" max="8446" width="25.7109375" style="5" customWidth="1"/>
    <col min="8447" max="8447" width="19.7109375" style="5" customWidth="1"/>
    <col min="8448" max="8448" width="8" style="5" customWidth="1"/>
    <col min="8449" max="8450" width="14.7109375" style="5" customWidth="1"/>
    <col min="8451" max="8467" width="11.5703125" style="5" customWidth="1"/>
    <col min="8468" max="8699" width="9.140625" style="5"/>
    <col min="8700" max="8700" width="9" style="5" customWidth="1"/>
    <col min="8701" max="8701" width="10.7109375" style="5" customWidth="1"/>
    <col min="8702" max="8702" width="25.7109375" style="5" customWidth="1"/>
    <col min="8703" max="8703" width="19.7109375" style="5" customWidth="1"/>
    <col min="8704" max="8704" width="8" style="5" customWidth="1"/>
    <col min="8705" max="8706" width="14.7109375" style="5" customWidth="1"/>
    <col min="8707" max="8723" width="11.5703125" style="5" customWidth="1"/>
    <col min="8724" max="8955" width="9.140625" style="5"/>
    <col min="8956" max="8956" width="9" style="5" customWidth="1"/>
    <col min="8957" max="8957" width="10.7109375" style="5" customWidth="1"/>
    <col min="8958" max="8958" width="25.7109375" style="5" customWidth="1"/>
    <col min="8959" max="8959" width="19.7109375" style="5" customWidth="1"/>
    <col min="8960" max="8960" width="8" style="5" customWidth="1"/>
    <col min="8961" max="8962" width="14.7109375" style="5" customWidth="1"/>
    <col min="8963" max="8979" width="11.5703125" style="5" customWidth="1"/>
    <col min="8980" max="9211" width="9.140625" style="5"/>
    <col min="9212" max="9212" width="9" style="5" customWidth="1"/>
    <col min="9213" max="9213" width="10.7109375" style="5" customWidth="1"/>
    <col min="9214" max="9214" width="25.7109375" style="5" customWidth="1"/>
    <col min="9215" max="9215" width="19.7109375" style="5" customWidth="1"/>
    <col min="9216" max="9216" width="8" style="5" customWidth="1"/>
    <col min="9217" max="9218" width="14.7109375" style="5" customWidth="1"/>
    <col min="9219" max="9235" width="11.5703125" style="5" customWidth="1"/>
    <col min="9236" max="9467" width="9.140625" style="5"/>
    <col min="9468" max="9468" width="9" style="5" customWidth="1"/>
    <col min="9469" max="9469" width="10.7109375" style="5" customWidth="1"/>
    <col min="9470" max="9470" width="25.7109375" style="5" customWidth="1"/>
    <col min="9471" max="9471" width="19.7109375" style="5" customWidth="1"/>
    <col min="9472" max="9472" width="8" style="5" customWidth="1"/>
    <col min="9473" max="9474" width="14.7109375" style="5" customWidth="1"/>
    <col min="9475" max="9491" width="11.5703125" style="5" customWidth="1"/>
    <col min="9492" max="9723" width="9.140625" style="5"/>
    <col min="9724" max="9724" width="9" style="5" customWidth="1"/>
    <col min="9725" max="9725" width="10.7109375" style="5" customWidth="1"/>
    <col min="9726" max="9726" width="25.7109375" style="5" customWidth="1"/>
    <col min="9727" max="9727" width="19.7109375" style="5" customWidth="1"/>
    <col min="9728" max="9728" width="8" style="5" customWidth="1"/>
    <col min="9729" max="9730" width="14.7109375" style="5" customWidth="1"/>
    <col min="9731" max="9747" width="11.5703125" style="5" customWidth="1"/>
    <col min="9748" max="9979" width="9.140625" style="5"/>
    <col min="9980" max="9980" width="9" style="5" customWidth="1"/>
    <col min="9981" max="9981" width="10.7109375" style="5" customWidth="1"/>
    <col min="9982" max="9982" width="25.7109375" style="5" customWidth="1"/>
    <col min="9983" max="9983" width="19.7109375" style="5" customWidth="1"/>
    <col min="9984" max="9984" width="8" style="5" customWidth="1"/>
    <col min="9985" max="9986" width="14.7109375" style="5" customWidth="1"/>
    <col min="9987" max="10003" width="11.5703125" style="5" customWidth="1"/>
    <col min="10004" max="10235" width="9.140625" style="5"/>
    <col min="10236" max="10236" width="9" style="5" customWidth="1"/>
    <col min="10237" max="10237" width="10.7109375" style="5" customWidth="1"/>
    <col min="10238" max="10238" width="25.7109375" style="5" customWidth="1"/>
    <col min="10239" max="10239" width="19.7109375" style="5" customWidth="1"/>
    <col min="10240" max="10240" width="8" style="5" customWidth="1"/>
    <col min="10241" max="10242" width="14.7109375" style="5" customWidth="1"/>
    <col min="10243" max="10259" width="11.5703125" style="5" customWidth="1"/>
    <col min="10260" max="10491" width="9.140625" style="5"/>
    <col min="10492" max="10492" width="9" style="5" customWidth="1"/>
    <col min="10493" max="10493" width="10.7109375" style="5" customWidth="1"/>
    <col min="10494" max="10494" width="25.7109375" style="5" customWidth="1"/>
    <col min="10495" max="10495" width="19.7109375" style="5" customWidth="1"/>
    <col min="10496" max="10496" width="8" style="5" customWidth="1"/>
    <col min="10497" max="10498" width="14.7109375" style="5" customWidth="1"/>
    <col min="10499" max="10515" width="11.5703125" style="5" customWidth="1"/>
    <col min="10516" max="10747" width="9.140625" style="5"/>
    <col min="10748" max="10748" width="9" style="5" customWidth="1"/>
    <col min="10749" max="10749" width="10.7109375" style="5" customWidth="1"/>
    <col min="10750" max="10750" width="25.7109375" style="5" customWidth="1"/>
    <col min="10751" max="10751" width="19.7109375" style="5" customWidth="1"/>
    <col min="10752" max="10752" width="8" style="5" customWidth="1"/>
    <col min="10753" max="10754" width="14.7109375" style="5" customWidth="1"/>
    <col min="10755" max="10771" width="11.5703125" style="5" customWidth="1"/>
    <col min="10772" max="11003" width="9.140625" style="5"/>
    <col min="11004" max="11004" width="9" style="5" customWidth="1"/>
    <col min="11005" max="11005" width="10.7109375" style="5" customWidth="1"/>
    <col min="11006" max="11006" width="25.7109375" style="5" customWidth="1"/>
    <col min="11007" max="11007" width="19.7109375" style="5" customWidth="1"/>
    <col min="11008" max="11008" width="8" style="5" customWidth="1"/>
    <col min="11009" max="11010" width="14.7109375" style="5" customWidth="1"/>
    <col min="11011" max="11027" width="11.5703125" style="5" customWidth="1"/>
    <col min="11028" max="11259" width="9.140625" style="5"/>
    <col min="11260" max="11260" width="9" style="5" customWidth="1"/>
    <col min="11261" max="11261" width="10.7109375" style="5" customWidth="1"/>
    <col min="11262" max="11262" width="25.7109375" style="5" customWidth="1"/>
    <col min="11263" max="11263" width="19.7109375" style="5" customWidth="1"/>
    <col min="11264" max="11264" width="8" style="5" customWidth="1"/>
    <col min="11265" max="11266" width="14.7109375" style="5" customWidth="1"/>
    <col min="11267" max="11283" width="11.5703125" style="5" customWidth="1"/>
    <col min="11284" max="11515" width="9.140625" style="5"/>
    <col min="11516" max="11516" width="9" style="5" customWidth="1"/>
    <col min="11517" max="11517" width="10.7109375" style="5" customWidth="1"/>
    <col min="11518" max="11518" width="25.7109375" style="5" customWidth="1"/>
    <col min="11519" max="11519" width="19.7109375" style="5" customWidth="1"/>
    <col min="11520" max="11520" width="8" style="5" customWidth="1"/>
    <col min="11521" max="11522" width="14.7109375" style="5" customWidth="1"/>
    <col min="11523" max="11539" width="11.5703125" style="5" customWidth="1"/>
    <col min="11540" max="11771" width="9.140625" style="5"/>
    <col min="11772" max="11772" width="9" style="5" customWidth="1"/>
    <col min="11773" max="11773" width="10.7109375" style="5" customWidth="1"/>
    <col min="11774" max="11774" width="25.7109375" style="5" customWidth="1"/>
    <col min="11775" max="11775" width="19.7109375" style="5" customWidth="1"/>
    <col min="11776" max="11776" width="8" style="5" customWidth="1"/>
    <col min="11777" max="11778" width="14.7109375" style="5" customWidth="1"/>
    <col min="11779" max="11795" width="11.5703125" style="5" customWidth="1"/>
    <col min="11796" max="12027" width="9.140625" style="5"/>
    <col min="12028" max="12028" width="9" style="5" customWidth="1"/>
    <col min="12029" max="12029" width="10.7109375" style="5" customWidth="1"/>
    <col min="12030" max="12030" width="25.7109375" style="5" customWidth="1"/>
    <col min="12031" max="12031" width="19.7109375" style="5" customWidth="1"/>
    <col min="12032" max="12032" width="8" style="5" customWidth="1"/>
    <col min="12033" max="12034" width="14.7109375" style="5" customWidth="1"/>
    <col min="12035" max="12051" width="11.5703125" style="5" customWidth="1"/>
    <col min="12052" max="12283" width="9.140625" style="5"/>
    <col min="12284" max="12284" width="9" style="5" customWidth="1"/>
    <col min="12285" max="12285" width="10.7109375" style="5" customWidth="1"/>
    <col min="12286" max="12286" width="25.7109375" style="5" customWidth="1"/>
    <col min="12287" max="12287" width="19.7109375" style="5" customWidth="1"/>
    <col min="12288" max="12288" width="8" style="5" customWidth="1"/>
    <col min="12289" max="12290" width="14.7109375" style="5" customWidth="1"/>
    <col min="12291" max="12307" width="11.5703125" style="5" customWidth="1"/>
    <col min="12308" max="12539" width="9.140625" style="5"/>
    <col min="12540" max="12540" width="9" style="5" customWidth="1"/>
    <col min="12541" max="12541" width="10.7109375" style="5" customWidth="1"/>
    <col min="12542" max="12542" width="25.7109375" style="5" customWidth="1"/>
    <col min="12543" max="12543" width="19.7109375" style="5" customWidth="1"/>
    <col min="12544" max="12544" width="8" style="5" customWidth="1"/>
    <col min="12545" max="12546" width="14.7109375" style="5" customWidth="1"/>
    <col min="12547" max="12563" width="11.5703125" style="5" customWidth="1"/>
    <col min="12564" max="12795" width="9.140625" style="5"/>
    <col min="12796" max="12796" width="9" style="5" customWidth="1"/>
    <col min="12797" max="12797" width="10.7109375" style="5" customWidth="1"/>
    <col min="12798" max="12798" width="25.7109375" style="5" customWidth="1"/>
    <col min="12799" max="12799" width="19.7109375" style="5" customWidth="1"/>
    <col min="12800" max="12800" width="8" style="5" customWidth="1"/>
    <col min="12801" max="12802" width="14.7109375" style="5" customWidth="1"/>
    <col min="12803" max="12819" width="11.5703125" style="5" customWidth="1"/>
    <col min="12820" max="13051" width="9.140625" style="5"/>
    <col min="13052" max="13052" width="9" style="5" customWidth="1"/>
    <col min="13053" max="13053" width="10.7109375" style="5" customWidth="1"/>
    <col min="13054" max="13054" width="25.7109375" style="5" customWidth="1"/>
    <col min="13055" max="13055" width="19.7109375" style="5" customWidth="1"/>
    <col min="13056" max="13056" width="8" style="5" customWidth="1"/>
    <col min="13057" max="13058" width="14.7109375" style="5" customWidth="1"/>
    <col min="13059" max="13075" width="11.5703125" style="5" customWidth="1"/>
    <col min="13076" max="13307" width="9.140625" style="5"/>
    <col min="13308" max="13308" width="9" style="5" customWidth="1"/>
    <col min="13309" max="13309" width="10.7109375" style="5" customWidth="1"/>
    <col min="13310" max="13310" width="25.7109375" style="5" customWidth="1"/>
    <col min="13311" max="13311" width="19.7109375" style="5" customWidth="1"/>
    <col min="13312" max="13312" width="8" style="5" customWidth="1"/>
    <col min="13313" max="13314" width="14.7109375" style="5" customWidth="1"/>
    <col min="13315" max="13331" width="11.5703125" style="5" customWidth="1"/>
    <col min="13332" max="13563" width="9.140625" style="5"/>
    <col min="13564" max="13564" width="9" style="5" customWidth="1"/>
    <col min="13565" max="13565" width="10.7109375" style="5" customWidth="1"/>
    <col min="13566" max="13566" width="25.7109375" style="5" customWidth="1"/>
    <col min="13567" max="13567" width="19.7109375" style="5" customWidth="1"/>
    <col min="13568" max="13568" width="8" style="5" customWidth="1"/>
    <col min="13569" max="13570" width="14.7109375" style="5" customWidth="1"/>
    <col min="13571" max="13587" width="11.5703125" style="5" customWidth="1"/>
    <col min="13588" max="13819" width="9.140625" style="5"/>
    <col min="13820" max="13820" width="9" style="5" customWidth="1"/>
    <col min="13821" max="13821" width="10.7109375" style="5" customWidth="1"/>
    <col min="13822" max="13822" width="25.7109375" style="5" customWidth="1"/>
    <col min="13823" max="13823" width="19.7109375" style="5" customWidth="1"/>
    <col min="13824" max="13824" width="8" style="5" customWidth="1"/>
    <col min="13825" max="13826" width="14.7109375" style="5" customWidth="1"/>
    <col min="13827" max="13843" width="11.5703125" style="5" customWidth="1"/>
    <col min="13844" max="14075" width="9.140625" style="5"/>
    <col min="14076" max="14076" width="9" style="5" customWidth="1"/>
    <col min="14077" max="14077" width="10.7109375" style="5" customWidth="1"/>
    <col min="14078" max="14078" width="25.7109375" style="5" customWidth="1"/>
    <col min="14079" max="14079" width="19.7109375" style="5" customWidth="1"/>
    <col min="14080" max="14080" width="8" style="5" customWidth="1"/>
    <col min="14081" max="14082" width="14.7109375" style="5" customWidth="1"/>
    <col min="14083" max="14099" width="11.5703125" style="5" customWidth="1"/>
    <col min="14100" max="14331" width="9.140625" style="5"/>
    <col min="14332" max="14332" width="9" style="5" customWidth="1"/>
    <col min="14333" max="14333" width="10.7109375" style="5" customWidth="1"/>
    <col min="14334" max="14334" width="25.7109375" style="5" customWidth="1"/>
    <col min="14335" max="14335" width="19.7109375" style="5" customWidth="1"/>
    <col min="14336" max="14336" width="8" style="5" customWidth="1"/>
    <col min="14337" max="14338" width="14.7109375" style="5" customWidth="1"/>
    <col min="14339" max="14355" width="11.5703125" style="5" customWidth="1"/>
    <col min="14356" max="14587" width="9.140625" style="5"/>
    <col min="14588" max="14588" width="9" style="5" customWidth="1"/>
    <col min="14589" max="14589" width="10.7109375" style="5" customWidth="1"/>
    <col min="14590" max="14590" width="25.7109375" style="5" customWidth="1"/>
    <col min="14591" max="14591" width="19.7109375" style="5" customWidth="1"/>
    <col min="14592" max="14592" width="8" style="5" customWidth="1"/>
    <col min="14593" max="14594" width="14.7109375" style="5" customWidth="1"/>
    <col min="14595" max="14611" width="11.5703125" style="5" customWidth="1"/>
    <col min="14612" max="14843" width="9.140625" style="5"/>
    <col min="14844" max="14844" width="9" style="5" customWidth="1"/>
    <col min="14845" max="14845" width="10.7109375" style="5" customWidth="1"/>
    <col min="14846" max="14846" width="25.7109375" style="5" customWidth="1"/>
    <col min="14847" max="14847" width="19.7109375" style="5" customWidth="1"/>
    <col min="14848" max="14848" width="8" style="5" customWidth="1"/>
    <col min="14849" max="14850" width="14.7109375" style="5" customWidth="1"/>
    <col min="14851" max="14867" width="11.5703125" style="5" customWidth="1"/>
    <col min="14868" max="15099" width="9.140625" style="5"/>
    <col min="15100" max="15100" width="9" style="5" customWidth="1"/>
    <col min="15101" max="15101" width="10.7109375" style="5" customWidth="1"/>
    <col min="15102" max="15102" width="25.7109375" style="5" customWidth="1"/>
    <col min="15103" max="15103" width="19.7109375" style="5" customWidth="1"/>
    <col min="15104" max="15104" width="8" style="5" customWidth="1"/>
    <col min="15105" max="15106" width="14.7109375" style="5" customWidth="1"/>
    <col min="15107" max="15123" width="11.5703125" style="5" customWidth="1"/>
    <col min="15124" max="15355" width="9.140625" style="5"/>
    <col min="15356" max="15356" width="9" style="5" customWidth="1"/>
    <col min="15357" max="15357" width="10.7109375" style="5" customWidth="1"/>
    <col min="15358" max="15358" width="25.7109375" style="5" customWidth="1"/>
    <col min="15359" max="15359" width="19.7109375" style="5" customWidth="1"/>
    <col min="15360" max="15360" width="8" style="5" customWidth="1"/>
    <col min="15361" max="15362" width="14.7109375" style="5" customWidth="1"/>
    <col min="15363" max="15379" width="11.5703125" style="5" customWidth="1"/>
    <col min="15380" max="15611" width="9.140625" style="5"/>
    <col min="15612" max="15612" width="9" style="5" customWidth="1"/>
    <col min="15613" max="15613" width="10.7109375" style="5" customWidth="1"/>
    <col min="15614" max="15614" width="25.7109375" style="5" customWidth="1"/>
    <col min="15615" max="15615" width="19.7109375" style="5" customWidth="1"/>
    <col min="15616" max="15616" width="8" style="5" customWidth="1"/>
    <col min="15617" max="15618" width="14.7109375" style="5" customWidth="1"/>
    <col min="15619" max="15635" width="11.5703125" style="5" customWidth="1"/>
    <col min="15636" max="15867" width="9.140625" style="5"/>
    <col min="15868" max="15868" width="9" style="5" customWidth="1"/>
    <col min="15869" max="15869" width="10.7109375" style="5" customWidth="1"/>
    <col min="15870" max="15870" width="25.7109375" style="5" customWidth="1"/>
    <col min="15871" max="15871" width="19.7109375" style="5" customWidth="1"/>
    <col min="15872" max="15872" width="8" style="5" customWidth="1"/>
    <col min="15873" max="15874" width="14.7109375" style="5" customWidth="1"/>
    <col min="15875" max="15891" width="11.5703125" style="5" customWidth="1"/>
    <col min="15892" max="16123" width="9.140625" style="5"/>
    <col min="16124" max="16124" width="9" style="5" customWidth="1"/>
    <col min="16125" max="16125" width="10.7109375" style="5" customWidth="1"/>
    <col min="16126" max="16126" width="25.7109375" style="5" customWidth="1"/>
    <col min="16127" max="16127" width="19.7109375" style="5" customWidth="1"/>
    <col min="16128" max="16128" width="8" style="5" customWidth="1"/>
    <col min="16129" max="16130" width="14.7109375" style="5" customWidth="1"/>
    <col min="16131" max="16147" width="11.5703125" style="5" customWidth="1"/>
    <col min="16148" max="16384" width="9.140625" style="5"/>
  </cols>
  <sheetData>
    <row r="1" spans="2:28" ht="12.75" customHeight="1" x14ac:dyDescent="0.25">
      <c r="I1" s="58" t="s">
        <v>16</v>
      </c>
      <c r="J1" s="61">
        <v>3100</v>
      </c>
      <c r="K1" s="62">
        <v>80100</v>
      </c>
      <c r="L1" s="61">
        <v>84900</v>
      </c>
      <c r="M1" s="61">
        <v>85100</v>
      </c>
      <c r="N1" s="61">
        <v>86002</v>
      </c>
      <c r="O1" s="2">
        <v>10000</v>
      </c>
      <c r="P1" s="2">
        <v>10200</v>
      </c>
      <c r="Q1" s="2">
        <v>10300</v>
      </c>
      <c r="R1" s="3">
        <v>10400</v>
      </c>
      <c r="S1" s="61">
        <v>20300</v>
      </c>
      <c r="T1" s="61">
        <v>20400</v>
      </c>
      <c r="U1" s="2"/>
      <c r="V1" s="2"/>
      <c r="W1" s="2"/>
      <c r="X1" s="61"/>
      <c r="AB1" s="61">
        <v>3100</v>
      </c>
    </row>
    <row r="2" spans="2:28" ht="15" customHeight="1" x14ac:dyDescent="0.25">
      <c r="O2" s="1" t="s">
        <v>21</v>
      </c>
      <c r="P2" s="1" t="s">
        <v>21</v>
      </c>
      <c r="Q2" s="1"/>
      <c r="R2" s="1"/>
      <c r="U2" s="1"/>
      <c r="V2" s="1"/>
      <c r="W2" s="1"/>
    </row>
    <row r="3" spans="2:28" ht="15" customHeight="1" x14ac:dyDescent="0.25">
      <c r="O3" s="1"/>
      <c r="P3" s="1"/>
      <c r="Q3" s="1"/>
      <c r="R3" s="1"/>
      <c r="U3" s="1"/>
      <c r="V3" s="1"/>
      <c r="W3" s="1"/>
    </row>
    <row r="4" spans="2:28" ht="12.75" customHeight="1" x14ac:dyDescent="0.25">
      <c r="B4" s="207" t="s">
        <v>17</v>
      </c>
      <c r="C4" s="207" t="s">
        <v>18</v>
      </c>
      <c r="D4" s="210"/>
      <c r="E4" s="106"/>
      <c r="F4" s="107"/>
      <c r="G4" s="225"/>
      <c r="H4" s="235"/>
      <c r="I4" s="212" t="s">
        <v>19</v>
      </c>
      <c r="J4" s="129">
        <v>630</v>
      </c>
      <c r="K4" s="129">
        <v>630</v>
      </c>
      <c r="L4" s="129">
        <v>630</v>
      </c>
      <c r="M4" s="129">
        <v>630</v>
      </c>
      <c r="N4" s="129">
        <v>630</v>
      </c>
      <c r="O4" s="130">
        <v>646</v>
      </c>
      <c r="P4" s="130">
        <v>646</v>
      </c>
      <c r="Q4" s="130">
        <v>646</v>
      </c>
      <c r="R4" s="130">
        <v>646</v>
      </c>
      <c r="S4" s="129">
        <v>646</v>
      </c>
      <c r="T4" s="129">
        <v>646</v>
      </c>
      <c r="U4" s="130"/>
      <c r="V4" s="130"/>
      <c r="W4" s="130"/>
      <c r="X4" s="129"/>
      <c r="AB4" s="72">
        <v>630</v>
      </c>
    </row>
    <row r="5" spans="2:28" ht="12.75" customHeight="1" x14ac:dyDescent="0.25">
      <c r="B5" s="208"/>
      <c r="C5" s="208"/>
      <c r="D5" s="211"/>
      <c r="E5" s="223" t="s">
        <v>0</v>
      </c>
      <c r="F5" s="224"/>
      <c r="G5" s="226"/>
      <c r="H5" s="236"/>
      <c r="I5" s="213"/>
      <c r="J5" s="184" t="s">
        <v>26</v>
      </c>
      <c r="K5" s="202" t="s">
        <v>27</v>
      </c>
      <c r="L5" s="184" t="s">
        <v>29</v>
      </c>
      <c r="M5" s="184" t="s">
        <v>31</v>
      </c>
      <c r="N5" s="184" t="s">
        <v>28</v>
      </c>
      <c r="O5" s="189" t="s">
        <v>36</v>
      </c>
      <c r="P5" s="189" t="s">
        <v>37</v>
      </c>
      <c r="Q5" s="189" t="s">
        <v>33</v>
      </c>
      <c r="R5" s="197" t="s">
        <v>23</v>
      </c>
      <c r="S5" s="184" t="s">
        <v>34</v>
      </c>
      <c r="T5" s="184" t="s">
        <v>35</v>
      </c>
      <c r="U5" s="189"/>
      <c r="V5" s="189"/>
      <c r="W5" s="189"/>
      <c r="X5" s="184"/>
      <c r="AB5" s="192" t="s">
        <v>26</v>
      </c>
    </row>
    <row r="6" spans="2:28" ht="12.75" customHeight="1" x14ac:dyDescent="0.25">
      <c r="B6" s="208"/>
      <c r="C6" s="208"/>
      <c r="D6" s="211"/>
      <c r="E6" s="223"/>
      <c r="F6" s="224"/>
      <c r="G6" s="226"/>
      <c r="H6" s="236"/>
      <c r="I6" s="213"/>
      <c r="J6" s="185"/>
      <c r="K6" s="203"/>
      <c r="L6" s="185"/>
      <c r="M6" s="185"/>
      <c r="N6" s="185"/>
      <c r="O6" s="190"/>
      <c r="P6" s="190"/>
      <c r="Q6" s="190"/>
      <c r="R6" s="198"/>
      <c r="S6" s="185"/>
      <c r="T6" s="185"/>
      <c r="U6" s="190"/>
      <c r="V6" s="190"/>
      <c r="W6" s="190"/>
      <c r="X6" s="185"/>
      <c r="AB6" s="193"/>
    </row>
    <row r="7" spans="2:28" ht="12.75" customHeight="1" x14ac:dyDescent="0.25">
      <c r="B7" s="208"/>
      <c r="C7" s="208"/>
      <c r="D7" s="211"/>
      <c r="E7" s="223"/>
      <c r="F7" s="224"/>
      <c r="G7" s="226"/>
      <c r="H7" s="236"/>
      <c r="I7" s="213"/>
      <c r="J7" s="185"/>
      <c r="K7" s="203"/>
      <c r="L7" s="185"/>
      <c r="M7" s="185"/>
      <c r="N7" s="185"/>
      <c r="O7" s="190"/>
      <c r="P7" s="190"/>
      <c r="Q7" s="190"/>
      <c r="R7" s="198"/>
      <c r="S7" s="185"/>
      <c r="T7" s="185"/>
      <c r="U7" s="190"/>
      <c r="V7" s="190"/>
      <c r="W7" s="190"/>
      <c r="X7" s="185"/>
      <c r="AB7" s="193"/>
    </row>
    <row r="8" spans="2:28" ht="12.75" customHeight="1" x14ac:dyDescent="0.25">
      <c r="B8" s="208"/>
      <c r="C8" s="208"/>
      <c r="D8" s="211"/>
      <c r="E8" s="223"/>
      <c r="F8" s="224"/>
      <c r="G8" s="226"/>
      <c r="H8" s="236"/>
      <c r="I8" s="213"/>
      <c r="J8" s="185"/>
      <c r="K8" s="203"/>
      <c r="L8" s="185"/>
      <c r="M8" s="185"/>
      <c r="N8" s="185"/>
      <c r="O8" s="190"/>
      <c r="P8" s="190"/>
      <c r="Q8" s="190"/>
      <c r="R8" s="198"/>
      <c r="S8" s="185"/>
      <c r="T8" s="185"/>
      <c r="U8" s="190"/>
      <c r="V8" s="190"/>
      <c r="W8" s="190"/>
      <c r="X8" s="185"/>
      <c r="AB8" s="193"/>
    </row>
    <row r="9" spans="2:28" ht="10.5" customHeight="1" x14ac:dyDescent="0.25">
      <c r="B9" s="208"/>
      <c r="C9" s="208"/>
      <c r="D9" s="221" t="s">
        <v>2</v>
      </c>
      <c r="E9" s="223"/>
      <c r="F9" s="224"/>
      <c r="G9" s="233" t="s">
        <v>3</v>
      </c>
      <c r="H9" s="221" t="s">
        <v>20</v>
      </c>
      <c r="I9" s="213"/>
      <c r="J9" s="185"/>
      <c r="K9" s="203"/>
      <c r="L9" s="185"/>
      <c r="M9" s="185"/>
      <c r="N9" s="185"/>
      <c r="O9" s="190"/>
      <c r="P9" s="190"/>
      <c r="Q9" s="190"/>
      <c r="R9" s="198"/>
      <c r="S9" s="185"/>
      <c r="T9" s="185"/>
      <c r="U9" s="190"/>
      <c r="V9" s="190"/>
      <c r="W9" s="190"/>
      <c r="X9" s="185"/>
      <c r="AB9" s="193"/>
    </row>
    <row r="10" spans="2:28" ht="12.75" customHeight="1" x14ac:dyDescent="0.25">
      <c r="B10" s="208"/>
      <c r="C10" s="208"/>
      <c r="D10" s="221"/>
      <c r="E10" s="223"/>
      <c r="F10" s="224"/>
      <c r="G10" s="233"/>
      <c r="H10" s="221"/>
      <c r="I10" s="213"/>
      <c r="J10" s="185"/>
      <c r="K10" s="203"/>
      <c r="L10" s="185"/>
      <c r="M10" s="185"/>
      <c r="N10" s="185"/>
      <c r="O10" s="190"/>
      <c r="P10" s="190"/>
      <c r="Q10" s="190"/>
      <c r="R10" s="198"/>
      <c r="S10" s="185"/>
      <c r="T10" s="185"/>
      <c r="U10" s="190"/>
      <c r="V10" s="190"/>
      <c r="W10" s="190"/>
      <c r="X10" s="185"/>
      <c r="AB10" s="193"/>
    </row>
    <row r="11" spans="2:28" ht="12.75" customHeight="1" x14ac:dyDescent="0.25">
      <c r="B11" s="208"/>
      <c r="C11" s="208"/>
      <c r="D11" s="221"/>
      <c r="E11" s="223"/>
      <c r="F11" s="224"/>
      <c r="G11" s="226"/>
      <c r="H11" s="221"/>
      <c r="I11" s="213"/>
      <c r="J11" s="185"/>
      <c r="K11" s="203"/>
      <c r="L11" s="185"/>
      <c r="M11" s="185"/>
      <c r="N11" s="185"/>
      <c r="O11" s="190"/>
      <c r="P11" s="190"/>
      <c r="Q11" s="190"/>
      <c r="R11" s="198"/>
      <c r="S11" s="185"/>
      <c r="T11" s="185"/>
      <c r="U11" s="190"/>
      <c r="V11" s="190"/>
      <c r="W11" s="190"/>
      <c r="X11" s="185"/>
      <c r="AB11" s="193"/>
    </row>
    <row r="12" spans="2:28" ht="12.75" customHeight="1" x14ac:dyDescent="0.25">
      <c r="B12" s="208"/>
      <c r="C12" s="208"/>
      <c r="D12" s="221"/>
      <c r="E12" s="223"/>
      <c r="F12" s="224"/>
      <c r="G12" s="226"/>
      <c r="H12" s="221"/>
      <c r="I12" s="213"/>
      <c r="J12" s="185"/>
      <c r="K12" s="203"/>
      <c r="L12" s="185"/>
      <c r="M12" s="185"/>
      <c r="N12" s="185"/>
      <c r="O12" s="190"/>
      <c r="P12" s="190"/>
      <c r="Q12" s="190"/>
      <c r="R12" s="198"/>
      <c r="S12" s="185"/>
      <c r="T12" s="185"/>
      <c r="U12" s="190"/>
      <c r="V12" s="190"/>
      <c r="W12" s="190"/>
      <c r="X12" s="185"/>
      <c r="AB12" s="193"/>
    </row>
    <row r="13" spans="2:28" ht="9.75" customHeight="1" x14ac:dyDescent="0.25">
      <c r="B13" s="208"/>
      <c r="C13" s="208"/>
      <c r="D13" s="221"/>
      <c r="E13" s="223"/>
      <c r="F13" s="224"/>
      <c r="G13" s="226"/>
      <c r="H13" s="221"/>
      <c r="I13" s="213"/>
      <c r="J13" s="185"/>
      <c r="K13" s="203"/>
      <c r="L13" s="185"/>
      <c r="M13" s="185"/>
      <c r="N13" s="185"/>
      <c r="O13" s="190"/>
      <c r="P13" s="190"/>
      <c r="Q13" s="190"/>
      <c r="R13" s="198"/>
      <c r="S13" s="185"/>
      <c r="T13" s="185"/>
      <c r="U13" s="190"/>
      <c r="V13" s="190"/>
      <c r="W13" s="190"/>
      <c r="X13" s="185"/>
      <c r="AB13" s="193"/>
    </row>
    <row r="14" spans="2:28" ht="12.75" customHeight="1" thickBot="1" x14ac:dyDescent="0.3">
      <c r="B14" s="208"/>
      <c r="C14" s="208"/>
      <c r="D14" s="221"/>
      <c r="E14" s="223"/>
      <c r="F14" s="224"/>
      <c r="G14" s="226"/>
      <c r="H14" s="221"/>
      <c r="I14" s="213"/>
      <c r="J14" s="186"/>
      <c r="K14" s="204"/>
      <c r="L14" s="186"/>
      <c r="M14" s="186"/>
      <c r="N14" s="186"/>
      <c r="O14" s="191"/>
      <c r="P14" s="191"/>
      <c r="Q14" s="191"/>
      <c r="R14" s="199"/>
      <c r="S14" s="186"/>
      <c r="T14" s="186"/>
      <c r="U14" s="191"/>
      <c r="V14" s="191"/>
      <c r="W14" s="191"/>
      <c r="X14" s="186"/>
      <c r="AB14" s="194"/>
    </row>
    <row r="15" spans="2:28" ht="12.75" customHeight="1" thickBot="1" x14ac:dyDescent="0.3">
      <c r="B15" s="209"/>
      <c r="C15" s="209"/>
      <c r="D15" s="131"/>
      <c r="E15" s="132" t="s">
        <v>5</v>
      </c>
      <c r="F15" s="132" t="s">
        <v>6</v>
      </c>
      <c r="G15" s="234"/>
      <c r="H15" s="222"/>
      <c r="I15" s="214"/>
      <c r="J15" s="133" t="s">
        <v>22</v>
      </c>
      <c r="K15" s="134" t="s">
        <v>24</v>
      </c>
      <c r="L15" s="135" t="s">
        <v>25</v>
      </c>
      <c r="M15" s="135" t="s">
        <v>25</v>
      </c>
      <c r="N15" s="135" t="s">
        <v>25</v>
      </c>
      <c r="O15" s="136" t="s">
        <v>22</v>
      </c>
      <c r="P15" s="136" t="s">
        <v>22</v>
      </c>
      <c r="Q15" s="136" t="s">
        <v>22</v>
      </c>
      <c r="R15" s="136" t="s">
        <v>22</v>
      </c>
      <c r="S15" s="135" t="s">
        <v>25</v>
      </c>
      <c r="T15" s="135" t="s">
        <v>25</v>
      </c>
      <c r="U15" s="136"/>
      <c r="V15" s="136"/>
      <c r="W15" s="136"/>
      <c r="X15" s="135"/>
      <c r="AB15" s="73" t="s">
        <v>22</v>
      </c>
    </row>
    <row r="16" spans="2:28" ht="12.6" customHeight="1" x14ac:dyDescent="0.25">
      <c r="B16" s="137"/>
      <c r="C16" s="138"/>
      <c r="D16" s="139"/>
      <c r="E16" s="137"/>
      <c r="F16" s="137"/>
      <c r="G16" s="137"/>
      <c r="H16" s="137"/>
      <c r="I16" s="137"/>
      <c r="J16" s="137"/>
      <c r="K16" s="140"/>
      <c r="L16" s="141"/>
      <c r="M16" s="141"/>
      <c r="N16" s="141"/>
      <c r="O16" s="141"/>
      <c r="P16" s="141"/>
      <c r="Q16" s="141"/>
      <c r="R16" s="141"/>
      <c r="S16" s="141"/>
      <c r="T16" s="141"/>
      <c r="U16" s="141"/>
      <c r="V16" s="141"/>
      <c r="W16" s="141"/>
      <c r="X16" s="141"/>
      <c r="AB16" s="9"/>
    </row>
    <row r="17" spans="2:28" s="70" customFormat="1" ht="12.75" customHeight="1" x14ac:dyDescent="0.2">
      <c r="B17" s="142" t="s">
        <v>78</v>
      </c>
      <c r="C17" s="142" t="s">
        <v>38</v>
      </c>
      <c r="D17" s="143" t="s">
        <v>39</v>
      </c>
      <c r="E17" s="144"/>
      <c r="F17" s="144"/>
      <c r="G17" s="144" t="s">
        <v>40</v>
      </c>
      <c r="H17" s="142" t="s">
        <v>41</v>
      </c>
      <c r="I17" s="145"/>
      <c r="J17" s="146"/>
      <c r="K17" s="146"/>
      <c r="L17" s="147">
        <v>1</v>
      </c>
      <c r="M17" s="147"/>
      <c r="N17" s="147">
        <v>2</v>
      </c>
      <c r="O17" s="147"/>
      <c r="P17" s="147"/>
      <c r="Q17" s="147"/>
      <c r="R17" s="148"/>
      <c r="S17" s="147"/>
      <c r="T17" s="147"/>
      <c r="U17" s="147"/>
      <c r="V17" s="147"/>
      <c r="W17" s="147"/>
      <c r="X17" s="147"/>
      <c r="AB17" s="59"/>
    </row>
    <row r="18" spans="2:28" s="70" customFormat="1" ht="12.75" customHeight="1" x14ac:dyDescent="0.2">
      <c r="B18" s="142" t="s">
        <v>78</v>
      </c>
      <c r="C18" s="142" t="s">
        <v>42</v>
      </c>
      <c r="D18" s="142" t="s">
        <v>39</v>
      </c>
      <c r="E18" s="144"/>
      <c r="F18" s="144"/>
      <c r="G18" s="144" t="s">
        <v>40</v>
      </c>
      <c r="H18" s="142" t="s">
        <v>43</v>
      </c>
      <c r="I18" s="145"/>
      <c r="J18" s="146"/>
      <c r="K18" s="146"/>
      <c r="L18" s="147">
        <v>1</v>
      </c>
      <c r="M18" s="147"/>
      <c r="N18" s="147">
        <v>1</v>
      </c>
      <c r="O18" s="147"/>
      <c r="P18" s="147"/>
      <c r="Q18" s="147"/>
      <c r="R18" s="148"/>
      <c r="S18" s="147"/>
      <c r="T18" s="147"/>
      <c r="U18" s="147"/>
      <c r="V18" s="147"/>
      <c r="W18" s="147"/>
      <c r="X18" s="147"/>
      <c r="AB18" s="59"/>
    </row>
    <row r="19" spans="2:28" s="70" customFormat="1" ht="12.75" customHeight="1" x14ac:dyDescent="0.2">
      <c r="B19" s="142" t="s">
        <v>78</v>
      </c>
      <c r="C19" s="142" t="s">
        <v>44</v>
      </c>
      <c r="D19" s="142" t="s">
        <v>39</v>
      </c>
      <c r="E19" s="144"/>
      <c r="F19" s="144"/>
      <c r="G19" s="144" t="s">
        <v>40</v>
      </c>
      <c r="H19" s="142" t="s">
        <v>45</v>
      </c>
      <c r="I19" s="145"/>
      <c r="J19" s="146"/>
      <c r="K19" s="146"/>
      <c r="L19" s="147">
        <v>1</v>
      </c>
      <c r="M19" s="147"/>
      <c r="N19" s="147">
        <v>2</v>
      </c>
      <c r="O19" s="147"/>
      <c r="P19" s="147"/>
      <c r="Q19" s="147"/>
      <c r="R19" s="148"/>
      <c r="S19" s="147"/>
      <c r="T19" s="147"/>
      <c r="U19" s="147"/>
      <c r="V19" s="147"/>
      <c r="W19" s="147"/>
      <c r="X19" s="147"/>
      <c r="AB19" s="59"/>
    </row>
    <row r="20" spans="2:28" s="70" customFormat="1" ht="12.75" customHeight="1" x14ac:dyDescent="0.2">
      <c r="B20" s="142" t="s">
        <v>78</v>
      </c>
      <c r="C20" s="142" t="s">
        <v>46</v>
      </c>
      <c r="D20" s="142" t="s">
        <v>39</v>
      </c>
      <c r="E20" s="144"/>
      <c r="F20" s="144"/>
      <c r="G20" s="144" t="s">
        <v>40</v>
      </c>
      <c r="H20" s="142" t="s">
        <v>41</v>
      </c>
      <c r="I20" s="145"/>
      <c r="J20" s="146"/>
      <c r="K20" s="146"/>
      <c r="L20" s="147"/>
      <c r="M20" s="147">
        <v>1</v>
      </c>
      <c r="N20" s="147">
        <v>1</v>
      </c>
      <c r="O20" s="147"/>
      <c r="P20" s="147"/>
      <c r="Q20" s="147"/>
      <c r="R20" s="148"/>
      <c r="S20" s="147"/>
      <c r="T20" s="147"/>
      <c r="U20" s="147"/>
      <c r="V20" s="147"/>
      <c r="W20" s="147"/>
      <c r="X20" s="147"/>
      <c r="AB20" s="59"/>
    </row>
    <row r="21" spans="2:28" s="70" customFormat="1" ht="12.75" customHeight="1" x14ac:dyDescent="0.2">
      <c r="B21" s="142" t="s">
        <v>78</v>
      </c>
      <c r="C21" s="142" t="s">
        <v>51</v>
      </c>
      <c r="D21" s="142" t="s">
        <v>39</v>
      </c>
      <c r="E21" s="144"/>
      <c r="F21" s="144"/>
      <c r="G21" s="144" t="s">
        <v>47</v>
      </c>
      <c r="H21" s="142" t="s">
        <v>48</v>
      </c>
      <c r="I21" s="145"/>
      <c r="J21" s="146"/>
      <c r="K21" s="146"/>
      <c r="L21" s="147">
        <v>1</v>
      </c>
      <c r="M21" s="147"/>
      <c r="N21" s="147">
        <v>1</v>
      </c>
      <c r="O21" s="147"/>
      <c r="P21" s="147"/>
      <c r="Q21" s="147"/>
      <c r="R21" s="148"/>
      <c r="S21" s="147"/>
      <c r="T21" s="147"/>
      <c r="U21" s="147"/>
      <c r="V21" s="147"/>
      <c r="W21" s="147"/>
      <c r="X21" s="147"/>
      <c r="AB21" s="59"/>
    </row>
    <row r="22" spans="2:28" s="70" customFormat="1" ht="12.75" customHeight="1" x14ac:dyDescent="0.2">
      <c r="B22" s="142"/>
      <c r="C22" s="142"/>
      <c r="D22" s="142"/>
      <c r="E22" s="144"/>
      <c r="F22" s="144"/>
      <c r="G22" s="144"/>
      <c r="H22" s="142" t="s">
        <v>49</v>
      </c>
      <c r="I22" s="145"/>
      <c r="J22" s="146"/>
      <c r="K22" s="146"/>
      <c r="L22" s="147">
        <v>1</v>
      </c>
      <c r="M22" s="147"/>
      <c r="N22" s="147"/>
      <c r="O22" s="147"/>
      <c r="P22" s="147"/>
      <c r="Q22" s="147"/>
      <c r="R22" s="148"/>
      <c r="S22" s="147"/>
      <c r="T22" s="147"/>
      <c r="U22" s="147"/>
      <c r="V22" s="147"/>
      <c r="W22" s="147"/>
      <c r="X22" s="147"/>
      <c r="AB22" s="59"/>
    </row>
    <row r="23" spans="2:28" s="70" customFormat="1" ht="12.75" customHeight="1" x14ac:dyDescent="0.2">
      <c r="B23" s="142"/>
      <c r="C23" s="142"/>
      <c r="D23" s="142"/>
      <c r="E23" s="144"/>
      <c r="F23" s="144"/>
      <c r="G23" s="144"/>
      <c r="H23" s="142" t="s">
        <v>50</v>
      </c>
      <c r="I23" s="145"/>
      <c r="J23" s="146"/>
      <c r="K23" s="146"/>
      <c r="L23" s="147">
        <v>1</v>
      </c>
      <c r="M23" s="147"/>
      <c r="N23" s="147"/>
      <c r="O23" s="147"/>
      <c r="P23" s="147"/>
      <c r="Q23" s="147"/>
      <c r="R23" s="148"/>
      <c r="S23" s="147"/>
      <c r="T23" s="147"/>
      <c r="U23" s="147"/>
      <c r="V23" s="147"/>
      <c r="W23" s="147"/>
      <c r="X23" s="147"/>
      <c r="AB23" s="59"/>
    </row>
    <row r="24" spans="2:28" s="70" customFormat="1" ht="12.75" customHeight="1" x14ac:dyDescent="0.2">
      <c r="B24" s="142" t="s">
        <v>78</v>
      </c>
      <c r="C24" s="142" t="s">
        <v>52</v>
      </c>
      <c r="D24" s="142" t="s">
        <v>39</v>
      </c>
      <c r="E24" s="144"/>
      <c r="F24" s="144"/>
      <c r="G24" s="144" t="s">
        <v>47</v>
      </c>
      <c r="H24" s="142" t="s">
        <v>48</v>
      </c>
      <c r="I24" s="145"/>
      <c r="J24" s="146"/>
      <c r="K24" s="146"/>
      <c r="L24" s="147">
        <v>1</v>
      </c>
      <c r="M24" s="147"/>
      <c r="N24" s="147">
        <v>1</v>
      </c>
      <c r="O24" s="147"/>
      <c r="P24" s="147"/>
      <c r="Q24" s="147"/>
      <c r="R24" s="148"/>
      <c r="S24" s="147"/>
      <c r="T24" s="147"/>
      <c r="U24" s="147"/>
      <c r="V24" s="147"/>
      <c r="W24" s="147"/>
      <c r="X24" s="147"/>
      <c r="AB24" s="59"/>
    </row>
    <row r="25" spans="2:28" s="70" customFormat="1" ht="12.75" customHeight="1" x14ac:dyDescent="0.2">
      <c r="B25" s="142"/>
      <c r="C25" s="142"/>
      <c r="D25" s="142"/>
      <c r="E25" s="144"/>
      <c r="F25" s="144"/>
      <c r="G25" s="144"/>
      <c r="H25" s="142" t="s">
        <v>49</v>
      </c>
      <c r="I25" s="145"/>
      <c r="J25" s="146"/>
      <c r="K25" s="146"/>
      <c r="L25" s="147">
        <v>1</v>
      </c>
      <c r="M25" s="147"/>
      <c r="N25" s="147"/>
      <c r="O25" s="147"/>
      <c r="P25" s="147"/>
      <c r="Q25" s="147"/>
      <c r="R25" s="148"/>
      <c r="S25" s="147"/>
      <c r="T25" s="147"/>
      <c r="U25" s="147"/>
      <c r="V25" s="147"/>
      <c r="W25" s="147"/>
      <c r="X25" s="147"/>
      <c r="AB25" s="59"/>
    </row>
    <row r="26" spans="2:28" s="70" customFormat="1" ht="12.75" customHeight="1" x14ac:dyDescent="0.2">
      <c r="B26" s="142" t="s">
        <v>78</v>
      </c>
      <c r="C26" s="142" t="s">
        <v>53</v>
      </c>
      <c r="D26" s="142" t="s">
        <v>39</v>
      </c>
      <c r="E26" s="144"/>
      <c r="F26" s="144"/>
      <c r="G26" s="144" t="s">
        <v>47</v>
      </c>
      <c r="H26" s="142" t="s">
        <v>54</v>
      </c>
      <c r="I26" s="145"/>
      <c r="J26" s="146"/>
      <c r="K26" s="146"/>
      <c r="L26" s="147">
        <v>1</v>
      </c>
      <c r="M26" s="147"/>
      <c r="N26" s="147">
        <v>2</v>
      </c>
      <c r="O26" s="147"/>
      <c r="P26" s="147"/>
      <c r="Q26" s="147"/>
      <c r="R26" s="148"/>
      <c r="S26" s="147"/>
      <c r="T26" s="147"/>
      <c r="U26" s="147"/>
      <c r="V26" s="147"/>
      <c r="W26" s="147"/>
      <c r="X26" s="147"/>
      <c r="AB26" s="59"/>
    </row>
    <row r="27" spans="2:28" s="70" customFormat="1" ht="12.75" customHeight="1" x14ac:dyDescent="0.2">
      <c r="B27" s="142" t="s">
        <v>78</v>
      </c>
      <c r="C27" s="142" t="s">
        <v>55</v>
      </c>
      <c r="D27" s="142" t="s">
        <v>39</v>
      </c>
      <c r="E27" s="144"/>
      <c r="F27" s="144"/>
      <c r="G27" s="144" t="s">
        <v>47</v>
      </c>
      <c r="H27" s="142" t="s">
        <v>54</v>
      </c>
      <c r="I27" s="145"/>
      <c r="J27" s="146"/>
      <c r="K27" s="146"/>
      <c r="L27" s="147">
        <v>1</v>
      </c>
      <c r="M27" s="147"/>
      <c r="N27" s="147">
        <v>2</v>
      </c>
      <c r="O27" s="147"/>
      <c r="P27" s="147"/>
      <c r="Q27" s="147"/>
      <c r="R27" s="148"/>
      <c r="S27" s="147"/>
      <c r="T27" s="147"/>
      <c r="U27" s="147"/>
      <c r="V27" s="147"/>
      <c r="W27" s="147"/>
      <c r="X27" s="147"/>
      <c r="AB27" s="59"/>
    </row>
    <row r="28" spans="2:28" s="70" customFormat="1" ht="12.75" customHeight="1" x14ac:dyDescent="0.2">
      <c r="B28" s="142"/>
      <c r="C28" s="142"/>
      <c r="D28" s="143"/>
      <c r="E28" s="144"/>
      <c r="F28" s="144"/>
      <c r="G28" s="144"/>
      <c r="H28" s="142"/>
      <c r="I28" s="145"/>
      <c r="J28" s="146"/>
      <c r="K28" s="146"/>
      <c r="L28" s="147"/>
      <c r="M28" s="147"/>
      <c r="N28" s="147"/>
      <c r="O28" s="147"/>
      <c r="P28" s="147"/>
      <c r="Q28" s="147"/>
      <c r="R28" s="148"/>
      <c r="S28" s="147"/>
      <c r="T28" s="147"/>
      <c r="U28" s="147"/>
      <c r="V28" s="147"/>
      <c r="W28" s="147"/>
      <c r="X28" s="147"/>
      <c r="AB28" s="59"/>
    </row>
    <row r="29" spans="2:28" s="70" customFormat="1" ht="12.75" customHeight="1" x14ac:dyDescent="0.2">
      <c r="B29" s="142" t="s">
        <v>78</v>
      </c>
      <c r="C29" s="142" t="s">
        <v>56</v>
      </c>
      <c r="D29" s="142" t="s">
        <v>39</v>
      </c>
      <c r="E29" s="144">
        <v>22768</v>
      </c>
      <c r="F29" s="144"/>
      <c r="G29" s="144" t="s">
        <v>40</v>
      </c>
      <c r="H29" s="142" t="s">
        <v>41</v>
      </c>
      <c r="I29" s="142" t="s">
        <v>57</v>
      </c>
      <c r="J29" s="146" t="s">
        <v>58</v>
      </c>
      <c r="K29" s="146">
        <v>13</v>
      </c>
      <c r="L29" s="147"/>
      <c r="M29" s="147"/>
      <c r="N29" s="147"/>
      <c r="O29" s="147"/>
      <c r="P29" s="147"/>
      <c r="Q29" s="147"/>
      <c r="R29" s="148"/>
      <c r="S29" s="147"/>
      <c r="T29" s="147"/>
      <c r="U29" s="147"/>
      <c r="V29" s="147"/>
      <c r="W29" s="147"/>
      <c r="X29" s="147"/>
      <c r="AB29" s="59">
        <v>25</v>
      </c>
    </row>
    <row r="30" spans="2:28" s="70" customFormat="1" ht="12.75" customHeight="1" x14ac:dyDescent="0.2">
      <c r="B30" s="142" t="s">
        <v>78</v>
      </c>
      <c r="C30" s="142" t="s">
        <v>59</v>
      </c>
      <c r="D30" s="142" t="s">
        <v>39</v>
      </c>
      <c r="E30" s="144">
        <v>22833</v>
      </c>
      <c r="F30" s="144"/>
      <c r="G30" s="144" t="s">
        <v>40</v>
      </c>
      <c r="H30" s="142" t="s">
        <v>60</v>
      </c>
      <c r="I30" s="145" t="s">
        <v>61</v>
      </c>
      <c r="J30" s="146">
        <v>13</v>
      </c>
      <c r="K30" s="146">
        <v>5</v>
      </c>
      <c r="L30" s="147"/>
      <c r="M30" s="147"/>
      <c r="N30" s="147"/>
      <c r="O30" s="147"/>
      <c r="P30" s="147"/>
      <c r="Q30" s="147"/>
      <c r="R30" s="148"/>
      <c r="S30" s="147"/>
      <c r="T30" s="147"/>
      <c r="U30" s="147"/>
      <c r="V30" s="147"/>
      <c r="W30" s="147"/>
      <c r="X30" s="147"/>
      <c r="AB30" s="59">
        <v>13</v>
      </c>
    </row>
    <row r="31" spans="2:28" s="70" customFormat="1" ht="12.75" customHeight="1" x14ac:dyDescent="0.2">
      <c r="B31" s="142" t="s">
        <v>78</v>
      </c>
      <c r="C31" s="142" t="s">
        <v>62</v>
      </c>
      <c r="D31" s="142" t="s">
        <v>39</v>
      </c>
      <c r="E31" s="144">
        <v>22847</v>
      </c>
      <c r="F31" s="144"/>
      <c r="G31" s="144" t="s">
        <v>40</v>
      </c>
      <c r="H31" s="142" t="s">
        <v>63</v>
      </c>
      <c r="I31" s="145" t="s">
        <v>64</v>
      </c>
      <c r="J31" s="146">
        <v>13</v>
      </c>
      <c r="K31" s="146">
        <v>7.5</v>
      </c>
      <c r="L31" s="147"/>
      <c r="M31" s="147"/>
      <c r="N31" s="147"/>
      <c r="O31" s="147"/>
      <c r="P31" s="147"/>
      <c r="Q31" s="147"/>
      <c r="R31" s="148"/>
      <c r="S31" s="147"/>
      <c r="T31" s="147"/>
      <c r="U31" s="147"/>
      <c r="V31" s="147"/>
      <c r="W31" s="147"/>
      <c r="X31" s="147"/>
      <c r="AB31" s="59">
        <v>13</v>
      </c>
    </row>
    <row r="32" spans="2:28" s="70" customFormat="1" ht="12.75" customHeight="1" x14ac:dyDescent="0.2">
      <c r="B32" s="142" t="s">
        <v>78</v>
      </c>
      <c r="C32" s="142" t="s">
        <v>65</v>
      </c>
      <c r="D32" s="143" t="s">
        <v>39</v>
      </c>
      <c r="E32" s="144">
        <v>23005</v>
      </c>
      <c r="F32" s="144"/>
      <c r="G32" s="144" t="s">
        <v>40</v>
      </c>
      <c r="H32" s="142"/>
      <c r="I32" s="145"/>
      <c r="J32" s="146">
        <v>13</v>
      </c>
      <c r="K32" s="146"/>
      <c r="L32" s="147"/>
      <c r="M32" s="147"/>
      <c r="N32" s="147"/>
      <c r="O32" s="147"/>
      <c r="P32" s="147"/>
      <c r="Q32" s="147"/>
      <c r="R32" s="148"/>
      <c r="S32" s="147"/>
      <c r="T32" s="147"/>
      <c r="U32" s="147"/>
      <c r="V32" s="147"/>
      <c r="W32" s="147"/>
      <c r="X32" s="147"/>
      <c r="AB32" s="59">
        <v>13</v>
      </c>
    </row>
    <row r="33" spans="2:28" s="70" customFormat="1" ht="12.75" customHeight="1" x14ac:dyDescent="0.2">
      <c r="B33" s="142" t="s">
        <v>78</v>
      </c>
      <c r="C33" s="142" t="s">
        <v>66</v>
      </c>
      <c r="D33" s="142" t="s">
        <v>39</v>
      </c>
      <c r="E33" s="144">
        <v>22683</v>
      </c>
      <c r="F33" s="144"/>
      <c r="G33" s="144" t="s">
        <v>47</v>
      </c>
      <c r="H33" s="142" t="s">
        <v>67</v>
      </c>
      <c r="I33" s="145" t="s">
        <v>68</v>
      </c>
      <c r="J33" s="146">
        <f>10.5+(12+1+24+1+15)/12</f>
        <v>14.916666666666668</v>
      </c>
      <c r="K33" s="146">
        <v>2</v>
      </c>
      <c r="L33" s="147"/>
      <c r="M33" s="147"/>
      <c r="N33" s="147"/>
      <c r="O33" s="147"/>
      <c r="P33" s="147"/>
      <c r="Q33" s="147"/>
      <c r="R33" s="148"/>
      <c r="S33" s="147"/>
      <c r="T33" s="147"/>
      <c r="U33" s="147"/>
      <c r="V33" s="147"/>
      <c r="W33" s="147"/>
      <c r="X33" s="147"/>
      <c r="AB33" s="59">
        <f>10.5+(12+1+24+1+15)/12</f>
        <v>14.916666666666668</v>
      </c>
    </row>
    <row r="34" spans="2:28" s="70" customFormat="1" ht="12.75" customHeight="1" x14ac:dyDescent="0.2">
      <c r="B34" s="142"/>
      <c r="C34" s="142"/>
      <c r="D34" s="142"/>
      <c r="E34" s="144"/>
      <c r="F34" s="144"/>
      <c r="G34" s="144"/>
      <c r="H34" s="142" t="s">
        <v>69</v>
      </c>
      <c r="I34" s="145" t="s">
        <v>70</v>
      </c>
      <c r="J34" s="146"/>
      <c r="K34" s="146">
        <v>5</v>
      </c>
      <c r="L34" s="147"/>
      <c r="M34" s="147"/>
      <c r="N34" s="147"/>
      <c r="O34" s="147"/>
      <c r="P34" s="147"/>
      <c r="Q34" s="147"/>
      <c r="R34" s="148"/>
      <c r="S34" s="147"/>
      <c r="T34" s="147"/>
      <c r="U34" s="147"/>
      <c r="V34" s="147"/>
      <c r="W34" s="147"/>
      <c r="X34" s="147"/>
      <c r="AB34" s="59"/>
    </row>
    <row r="35" spans="2:28" s="70" customFormat="1" ht="12.75" customHeight="1" x14ac:dyDescent="0.2">
      <c r="B35" s="142"/>
      <c r="C35" s="142"/>
      <c r="D35" s="142"/>
      <c r="E35" s="144"/>
      <c r="F35" s="144"/>
      <c r="G35" s="144"/>
      <c r="H35" s="142" t="s">
        <v>71</v>
      </c>
      <c r="I35" s="145" t="s">
        <v>72</v>
      </c>
      <c r="J35" s="146"/>
      <c r="K35" s="146">
        <v>2.2000000000000002</v>
      </c>
      <c r="L35" s="147"/>
      <c r="M35" s="147"/>
      <c r="N35" s="147"/>
      <c r="O35" s="147"/>
      <c r="P35" s="147"/>
      <c r="Q35" s="147"/>
      <c r="R35" s="148"/>
      <c r="S35" s="147"/>
      <c r="T35" s="147"/>
      <c r="U35" s="147"/>
      <c r="V35" s="147"/>
      <c r="W35" s="147"/>
      <c r="X35" s="147"/>
      <c r="AB35" s="59"/>
    </row>
    <row r="36" spans="2:28" s="70" customFormat="1" ht="12.75" customHeight="1" x14ac:dyDescent="0.2">
      <c r="B36" s="142" t="s">
        <v>78</v>
      </c>
      <c r="C36" s="142" t="s">
        <v>73</v>
      </c>
      <c r="D36" s="142" t="s">
        <v>39</v>
      </c>
      <c r="E36" s="144">
        <v>22821</v>
      </c>
      <c r="F36" s="144"/>
      <c r="G36" s="144" t="s">
        <v>47</v>
      </c>
      <c r="H36" s="142" t="s">
        <v>67</v>
      </c>
      <c r="I36" s="145" t="s">
        <v>68</v>
      </c>
      <c r="J36" s="146">
        <f>10.5+(12+1+24)/12</f>
        <v>13.583333333333334</v>
      </c>
      <c r="K36" s="146">
        <v>2</v>
      </c>
      <c r="L36" s="147"/>
      <c r="M36" s="147"/>
      <c r="N36" s="147"/>
      <c r="O36" s="147"/>
      <c r="P36" s="147"/>
      <c r="Q36" s="147"/>
      <c r="R36" s="147"/>
      <c r="S36" s="147"/>
      <c r="T36" s="147"/>
      <c r="U36" s="147"/>
      <c r="V36" s="147"/>
      <c r="W36" s="147"/>
      <c r="X36" s="147"/>
      <c r="AB36" s="59">
        <f>10.5+(12+1+24)/12</f>
        <v>13.583333333333334</v>
      </c>
    </row>
    <row r="37" spans="2:28" s="70" customFormat="1" ht="12.75" customHeight="1" x14ac:dyDescent="0.2">
      <c r="B37" s="142"/>
      <c r="C37" s="142"/>
      <c r="D37" s="142"/>
      <c r="E37" s="144"/>
      <c r="F37" s="144"/>
      <c r="G37" s="144"/>
      <c r="H37" s="142" t="s">
        <v>69</v>
      </c>
      <c r="I37" s="145" t="s">
        <v>70</v>
      </c>
      <c r="J37" s="146"/>
      <c r="K37" s="146">
        <v>5</v>
      </c>
      <c r="L37" s="147"/>
      <c r="M37" s="147"/>
      <c r="N37" s="147"/>
      <c r="O37" s="147"/>
      <c r="P37" s="147"/>
      <c r="Q37" s="147"/>
      <c r="R37" s="147"/>
      <c r="S37" s="147"/>
      <c r="T37" s="147"/>
      <c r="U37" s="147"/>
      <c r="V37" s="147"/>
      <c r="W37" s="147"/>
      <c r="X37" s="147"/>
      <c r="AB37" s="59"/>
    </row>
    <row r="38" spans="2:28" s="70" customFormat="1" ht="12.75" customHeight="1" x14ac:dyDescent="0.2">
      <c r="B38" s="142" t="s">
        <v>78</v>
      </c>
      <c r="C38" s="142" t="s">
        <v>74</v>
      </c>
      <c r="D38" s="142" t="s">
        <v>39</v>
      </c>
      <c r="E38" s="144">
        <v>22972</v>
      </c>
      <c r="F38" s="144"/>
      <c r="G38" s="144" t="s">
        <v>47</v>
      </c>
      <c r="H38" s="142" t="s">
        <v>75</v>
      </c>
      <c r="I38" s="145" t="s">
        <v>76</v>
      </c>
      <c r="J38" s="146">
        <v>13</v>
      </c>
      <c r="K38" s="146">
        <v>6.3</v>
      </c>
      <c r="L38" s="147"/>
      <c r="M38" s="147"/>
      <c r="N38" s="147"/>
      <c r="O38" s="147"/>
      <c r="P38" s="147"/>
      <c r="Q38" s="147"/>
      <c r="R38" s="148"/>
      <c r="S38" s="147"/>
      <c r="T38" s="147"/>
      <c r="U38" s="147"/>
      <c r="V38" s="147"/>
      <c r="W38" s="147"/>
      <c r="X38" s="147"/>
      <c r="AB38" s="59">
        <v>13</v>
      </c>
    </row>
    <row r="39" spans="2:28" s="70" customFormat="1" ht="12.75" customHeight="1" x14ac:dyDescent="0.2">
      <c r="B39" s="142" t="s">
        <v>78</v>
      </c>
      <c r="C39" s="142" t="s">
        <v>77</v>
      </c>
      <c r="D39" s="142" t="s">
        <v>39</v>
      </c>
      <c r="E39" s="144">
        <v>23103</v>
      </c>
      <c r="F39" s="144"/>
      <c r="G39" s="144" t="s">
        <v>47</v>
      </c>
      <c r="H39" s="142" t="s">
        <v>75</v>
      </c>
      <c r="I39" s="145" t="s">
        <v>76</v>
      </c>
      <c r="J39" s="146">
        <v>13</v>
      </c>
      <c r="K39" s="146">
        <v>6.3</v>
      </c>
      <c r="L39" s="147"/>
      <c r="M39" s="147"/>
      <c r="N39" s="147"/>
      <c r="O39" s="147"/>
      <c r="P39" s="147"/>
      <c r="Q39" s="147"/>
      <c r="R39" s="148"/>
      <c r="S39" s="147"/>
      <c r="T39" s="147"/>
      <c r="U39" s="147"/>
      <c r="V39" s="147"/>
      <c r="W39" s="147"/>
      <c r="X39" s="147"/>
      <c r="AB39" s="59">
        <v>13</v>
      </c>
    </row>
    <row r="40" spans="2:28" s="70" customFormat="1" ht="12.75" customHeight="1" x14ac:dyDescent="0.2">
      <c r="B40" s="142"/>
      <c r="C40" s="142"/>
      <c r="D40" s="142"/>
      <c r="E40" s="144"/>
      <c r="F40" s="144"/>
      <c r="G40" s="144"/>
      <c r="H40" s="142"/>
      <c r="I40" s="145"/>
      <c r="J40" s="146"/>
      <c r="K40" s="146"/>
      <c r="L40" s="147"/>
      <c r="M40" s="147"/>
      <c r="N40" s="147"/>
      <c r="O40" s="147"/>
      <c r="P40" s="147"/>
      <c r="Q40" s="147"/>
      <c r="R40" s="147"/>
      <c r="S40" s="147"/>
      <c r="T40" s="147"/>
      <c r="U40" s="147"/>
      <c r="V40" s="147"/>
      <c r="W40" s="147"/>
      <c r="X40" s="147"/>
      <c r="AB40" s="59"/>
    </row>
    <row r="41" spans="2:28" s="70" customFormat="1" ht="13.15" customHeight="1" x14ac:dyDescent="0.2">
      <c r="B41" s="142" t="s">
        <v>78</v>
      </c>
      <c r="C41" s="142" t="s">
        <v>79</v>
      </c>
      <c r="D41" s="142" t="s">
        <v>39</v>
      </c>
      <c r="E41" s="144">
        <v>22681</v>
      </c>
      <c r="F41" s="144"/>
      <c r="G41" s="144" t="s">
        <v>80</v>
      </c>
      <c r="H41" s="142"/>
      <c r="I41" s="145"/>
      <c r="J41" s="146"/>
      <c r="K41" s="146"/>
      <c r="L41" s="147"/>
      <c r="M41" s="147"/>
      <c r="N41" s="147"/>
      <c r="O41" s="147"/>
      <c r="P41" s="147"/>
      <c r="Q41" s="147"/>
      <c r="R41" s="148">
        <v>25</v>
      </c>
      <c r="S41" s="147"/>
      <c r="T41" s="147"/>
      <c r="U41" s="147"/>
      <c r="V41" s="147"/>
      <c r="W41" s="147"/>
      <c r="X41" s="147"/>
      <c r="AB41" s="59"/>
    </row>
    <row r="42" spans="2:28" s="70" customFormat="1" ht="13.15" customHeight="1" x14ac:dyDescent="0.2">
      <c r="B42" s="142" t="s">
        <v>78</v>
      </c>
      <c r="C42" s="142" t="s">
        <v>81</v>
      </c>
      <c r="D42" s="144" t="s">
        <v>39</v>
      </c>
      <c r="E42" s="144">
        <v>22683</v>
      </c>
      <c r="F42" s="144">
        <v>22844</v>
      </c>
      <c r="G42" s="144" t="s">
        <v>40</v>
      </c>
      <c r="H42" s="142"/>
      <c r="I42" s="145"/>
      <c r="J42" s="146"/>
      <c r="K42" s="146"/>
      <c r="L42" s="147"/>
      <c r="M42" s="147"/>
      <c r="N42" s="147"/>
      <c r="O42" s="147">
        <f>F42-E42</f>
        <v>161</v>
      </c>
      <c r="P42" s="147"/>
      <c r="Q42" s="147"/>
      <c r="R42" s="148"/>
      <c r="S42" s="147"/>
      <c r="T42" s="147"/>
      <c r="U42" s="147"/>
      <c r="V42" s="147"/>
      <c r="W42" s="147"/>
      <c r="X42" s="147"/>
      <c r="AB42" s="59"/>
    </row>
    <row r="43" spans="2:28" s="70" customFormat="1" ht="12.75" customHeight="1" x14ac:dyDescent="0.2">
      <c r="B43" s="142" t="s">
        <v>78</v>
      </c>
      <c r="C43" s="142" t="s">
        <v>81</v>
      </c>
      <c r="D43" s="142" t="s">
        <v>39</v>
      </c>
      <c r="E43" s="144">
        <v>22844</v>
      </c>
      <c r="F43" s="144">
        <v>22990</v>
      </c>
      <c r="G43" s="144" t="s">
        <v>40</v>
      </c>
      <c r="H43" s="142"/>
      <c r="I43" s="145"/>
      <c r="J43" s="146"/>
      <c r="K43" s="146"/>
      <c r="L43" s="147"/>
      <c r="M43" s="147"/>
      <c r="N43" s="147"/>
      <c r="O43" s="147">
        <f>F43-E43</f>
        <v>146</v>
      </c>
      <c r="P43" s="147"/>
      <c r="Q43" s="147"/>
      <c r="R43" s="148"/>
      <c r="S43" s="147"/>
      <c r="T43" s="147"/>
      <c r="U43" s="147"/>
      <c r="V43" s="147"/>
      <c r="W43" s="147"/>
      <c r="X43" s="147"/>
      <c r="AB43" s="59"/>
    </row>
    <row r="44" spans="2:28" s="70" customFormat="1" ht="12.75" customHeight="1" x14ac:dyDescent="0.2">
      <c r="B44" s="142" t="s">
        <v>78</v>
      </c>
      <c r="C44" s="142" t="s">
        <v>81</v>
      </c>
      <c r="D44" s="142" t="s">
        <v>39</v>
      </c>
      <c r="E44" s="144">
        <v>22990</v>
      </c>
      <c r="F44" s="144">
        <v>23080</v>
      </c>
      <c r="G44" s="144" t="s">
        <v>40</v>
      </c>
      <c r="H44" s="142"/>
      <c r="I44" s="145"/>
      <c r="J44" s="146"/>
      <c r="K44" s="146"/>
      <c r="L44" s="147"/>
      <c r="M44" s="147"/>
      <c r="N44" s="147"/>
      <c r="O44" s="147">
        <f>F44-E44</f>
        <v>90</v>
      </c>
      <c r="P44" s="147"/>
      <c r="Q44" s="147"/>
      <c r="R44" s="148"/>
      <c r="S44" s="147"/>
      <c r="T44" s="147"/>
      <c r="U44" s="147"/>
      <c r="V44" s="147"/>
      <c r="W44" s="147"/>
      <c r="X44" s="147"/>
      <c r="AB44" s="59"/>
    </row>
    <row r="45" spans="2:28" s="70" customFormat="1" ht="12.75" customHeight="1" x14ac:dyDescent="0.2">
      <c r="B45" s="142" t="s">
        <v>78</v>
      </c>
      <c r="C45" s="142" t="s">
        <v>82</v>
      </c>
      <c r="D45" s="142" t="s">
        <v>39</v>
      </c>
      <c r="E45" s="144">
        <v>22693</v>
      </c>
      <c r="F45" s="144"/>
      <c r="G45" s="144" t="s">
        <v>40</v>
      </c>
      <c r="H45" s="142"/>
      <c r="I45" s="145"/>
      <c r="J45" s="146"/>
      <c r="K45" s="146"/>
      <c r="L45" s="147"/>
      <c r="M45" s="147"/>
      <c r="N45" s="147"/>
      <c r="O45" s="147"/>
      <c r="P45" s="147"/>
      <c r="Q45" s="147"/>
      <c r="R45" s="148"/>
      <c r="S45" s="147">
        <v>1</v>
      </c>
      <c r="T45" s="147"/>
      <c r="U45" s="147"/>
      <c r="V45" s="147"/>
      <c r="W45" s="147"/>
      <c r="X45" s="147"/>
      <c r="AB45" s="59"/>
    </row>
    <row r="46" spans="2:28" s="70" customFormat="1" ht="12.75" customHeight="1" x14ac:dyDescent="0.2">
      <c r="B46" s="142" t="s">
        <v>78</v>
      </c>
      <c r="C46" s="142" t="s">
        <v>82</v>
      </c>
      <c r="D46" s="142" t="s">
        <v>39</v>
      </c>
      <c r="E46" s="144">
        <v>22693</v>
      </c>
      <c r="F46" s="144"/>
      <c r="G46" s="144" t="s">
        <v>83</v>
      </c>
      <c r="H46" s="142"/>
      <c r="I46" s="145"/>
      <c r="J46" s="146"/>
      <c r="K46" s="146"/>
      <c r="L46" s="147"/>
      <c r="M46" s="147"/>
      <c r="N46" s="147"/>
      <c r="O46" s="147"/>
      <c r="P46" s="147"/>
      <c r="Q46" s="147"/>
      <c r="R46" s="147"/>
      <c r="S46" s="147">
        <v>1</v>
      </c>
      <c r="T46" s="147"/>
      <c r="U46" s="147"/>
      <c r="V46" s="147"/>
      <c r="W46" s="147"/>
      <c r="X46" s="147"/>
      <c r="AB46" s="59"/>
    </row>
    <row r="47" spans="2:28" s="70" customFormat="1" ht="12.75" customHeight="1" x14ac:dyDescent="0.2">
      <c r="B47" s="142" t="s">
        <v>78</v>
      </c>
      <c r="C47" s="142" t="s">
        <v>82</v>
      </c>
      <c r="D47" s="142" t="s">
        <v>39</v>
      </c>
      <c r="E47" s="144">
        <v>22759</v>
      </c>
      <c r="F47" s="144"/>
      <c r="G47" s="144" t="s">
        <v>40</v>
      </c>
      <c r="H47" s="142"/>
      <c r="I47" s="145"/>
      <c r="J47" s="146"/>
      <c r="K47" s="146"/>
      <c r="L47" s="147"/>
      <c r="M47" s="147"/>
      <c r="N47" s="147"/>
      <c r="O47" s="147"/>
      <c r="P47" s="147"/>
      <c r="Q47" s="147"/>
      <c r="R47" s="148"/>
      <c r="S47" s="147">
        <v>1</v>
      </c>
      <c r="T47" s="147"/>
      <c r="U47" s="147"/>
      <c r="V47" s="147"/>
      <c r="W47" s="147"/>
      <c r="X47" s="147"/>
      <c r="AB47" s="59"/>
    </row>
    <row r="48" spans="2:28" s="70" customFormat="1" ht="12.75" customHeight="1" x14ac:dyDescent="0.2">
      <c r="B48" s="142" t="s">
        <v>78</v>
      </c>
      <c r="C48" s="149" t="s">
        <v>84</v>
      </c>
      <c r="D48" s="143" t="s">
        <v>39</v>
      </c>
      <c r="E48" s="144">
        <v>22759</v>
      </c>
      <c r="F48" s="144"/>
      <c r="G48" s="144" t="s">
        <v>83</v>
      </c>
      <c r="H48" s="142"/>
      <c r="I48" s="145"/>
      <c r="J48" s="146"/>
      <c r="K48" s="146"/>
      <c r="L48" s="147"/>
      <c r="M48" s="147"/>
      <c r="N48" s="147"/>
      <c r="O48" s="147"/>
      <c r="P48" s="147"/>
      <c r="Q48" s="147"/>
      <c r="R48" s="148"/>
      <c r="S48" s="147"/>
      <c r="T48" s="147">
        <v>1</v>
      </c>
      <c r="U48" s="147"/>
      <c r="V48" s="147"/>
      <c r="W48" s="147"/>
      <c r="X48" s="147"/>
      <c r="AB48" s="59"/>
    </row>
    <row r="49" spans="2:28" s="70" customFormat="1" ht="12.75" customHeight="1" x14ac:dyDescent="0.2">
      <c r="B49" s="142" t="s">
        <v>78</v>
      </c>
      <c r="C49" s="142" t="s">
        <v>82</v>
      </c>
      <c r="D49" s="142" t="s">
        <v>39</v>
      </c>
      <c r="E49" s="144">
        <v>22825</v>
      </c>
      <c r="F49" s="144"/>
      <c r="G49" s="144" t="s">
        <v>40</v>
      </c>
      <c r="H49" s="142"/>
      <c r="I49" s="145"/>
      <c r="J49" s="146"/>
      <c r="K49" s="146"/>
      <c r="L49" s="147"/>
      <c r="M49" s="147"/>
      <c r="N49" s="147"/>
      <c r="O49" s="147"/>
      <c r="P49" s="147"/>
      <c r="Q49" s="147"/>
      <c r="R49" s="148"/>
      <c r="S49" s="147">
        <v>1</v>
      </c>
      <c r="T49" s="147"/>
      <c r="U49" s="147"/>
      <c r="V49" s="147"/>
      <c r="W49" s="147"/>
      <c r="X49" s="147"/>
      <c r="AB49" s="59"/>
    </row>
    <row r="50" spans="2:28" s="70" customFormat="1" ht="12.75" customHeight="1" x14ac:dyDescent="0.2">
      <c r="B50" s="142" t="s">
        <v>78</v>
      </c>
      <c r="C50" s="142" t="s">
        <v>82</v>
      </c>
      <c r="D50" s="142" t="s">
        <v>39</v>
      </c>
      <c r="E50" s="144">
        <v>22825</v>
      </c>
      <c r="F50" s="144"/>
      <c r="G50" s="144" t="s">
        <v>83</v>
      </c>
      <c r="H50" s="142"/>
      <c r="I50" s="145"/>
      <c r="J50" s="146"/>
      <c r="K50" s="146"/>
      <c r="L50" s="147"/>
      <c r="M50" s="147"/>
      <c r="N50" s="147"/>
      <c r="O50" s="147"/>
      <c r="P50" s="147"/>
      <c r="Q50" s="147"/>
      <c r="R50" s="147"/>
      <c r="S50" s="147">
        <v>1</v>
      </c>
      <c r="T50" s="147"/>
      <c r="U50" s="147"/>
      <c r="V50" s="147"/>
      <c r="W50" s="147"/>
      <c r="X50" s="147"/>
      <c r="AB50" s="59"/>
    </row>
    <row r="51" spans="2:28" s="70" customFormat="1" ht="12.75" customHeight="1" x14ac:dyDescent="0.2">
      <c r="B51" s="142" t="s">
        <v>78</v>
      </c>
      <c r="C51" s="142" t="s">
        <v>82</v>
      </c>
      <c r="D51" s="142" t="s">
        <v>39</v>
      </c>
      <c r="E51" s="144">
        <v>22891</v>
      </c>
      <c r="F51" s="144"/>
      <c r="G51" s="144" t="s">
        <v>40</v>
      </c>
      <c r="H51" s="142"/>
      <c r="I51" s="145"/>
      <c r="J51" s="146"/>
      <c r="K51" s="146"/>
      <c r="L51" s="147"/>
      <c r="M51" s="147"/>
      <c r="N51" s="147"/>
      <c r="O51" s="147"/>
      <c r="P51" s="147"/>
      <c r="Q51" s="147"/>
      <c r="R51" s="148"/>
      <c r="S51" s="147">
        <v>1</v>
      </c>
      <c r="T51" s="147"/>
      <c r="U51" s="147"/>
      <c r="V51" s="147"/>
      <c r="W51" s="147"/>
      <c r="X51" s="147"/>
      <c r="AB51" s="59"/>
    </row>
    <row r="52" spans="2:28" s="70" customFormat="1" ht="12.75" customHeight="1" x14ac:dyDescent="0.2">
      <c r="B52" s="142" t="s">
        <v>78</v>
      </c>
      <c r="C52" s="142" t="s">
        <v>82</v>
      </c>
      <c r="D52" s="142" t="s">
        <v>39</v>
      </c>
      <c r="E52" s="144">
        <v>22891</v>
      </c>
      <c r="F52" s="144"/>
      <c r="G52" s="144" t="s">
        <v>83</v>
      </c>
      <c r="H52" s="142"/>
      <c r="I52" s="145"/>
      <c r="J52" s="146"/>
      <c r="K52" s="146"/>
      <c r="L52" s="147"/>
      <c r="M52" s="147"/>
      <c r="N52" s="147"/>
      <c r="O52" s="147"/>
      <c r="P52" s="147"/>
      <c r="Q52" s="147"/>
      <c r="R52" s="147"/>
      <c r="S52" s="147">
        <v>1</v>
      </c>
      <c r="T52" s="147"/>
      <c r="U52" s="147"/>
      <c r="V52" s="147"/>
      <c r="W52" s="147"/>
      <c r="X52" s="147"/>
      <c r="AB52" s="59"/>
    </row>
    <row r="53" spans="2:28" s="70" customFormat="1" ht="12.75" customHeight="1" x14ac:dyDescent="0.2">
      <c r="B53" s="142" t="s">
        <v>78</v>
      </c>
      <c r="C53" s="142" t="s">
        <v>85</v>
      </c>
      <c r="D53" s="142" t="s">
        <v>39</v>
      </c>
      <c r="E53" s="144">
        <v>22683</v>
      </c>
      <c r="F53" s="144">
        <v>22840</v>
      </c>
      <c r="G53" s="144" t="s">
        <v>40</v>
      </c>
      <c r="H53" s="142"/>
      <c r="I53" s="145"/>
      <c r="J53" s="146"/>
      <c r="K53" s="146"/>
      <c r="L53" s="147"/>
      <c r="M53" s="147"/>
      <c r="N53" s="147"/>
      <c r="O53" s="147"/>
      <c r="P53" s="147"/>
      <c r="Q53" s="147">
        <f>F53-E53</f>
        <v>157</v>
      </c>
      <c r="R53" s="148"/>
      <c r="S53" s="147"/>
      <c r="T53" s="147"/>
      <c r="U53" s="147"/>
      <c r="V53" s="147"/>
      <c r="W53" s="147">
        <f>M53-L53</f>
        <v>0</v>
      </c>
      <c r="X53" s="147"/>
      <c r="AB53" s="59"/>
    </row>
    <row r="54" spans="2:28" s="70" customFormat="1" ht="12.75" customHeight="1" x14ac:dyDescent="0.2">
      <c r="B54" s="142" t="s">
        <v>78</v>
      </c>
      <c r="C54" s="142" t="s">
        <v>85</v>
      </c>
      <c r="D54" s="142" t="s">
        <v>39</v>
      </c>
      <c r="E54" s="144">
        <v>22840</v>
      </c>
      <c r="F54" s="144">
        <v>22912</v>
      </c>
      <c r="G54" s="144" t="s">
        <v>40</v>
      </c>
      <c r="H54" s="142"/>
      <c r="I54" s="145"/>
      <c r="J54" s="146"/>
      <c r="K54" s="146"/>
      <c r="L54" s="147"/>
      <c r="M54" s="147"/>
      <c r="N54" s="147"/>
      <c r="O54" s="147"/>
      <c r="P54" s="147"/>
      <c r="Q54" s="147">
        <f>F54-E54</f>
        <v>72</v>
      </c>
      <c r="R54" s="148"/>
      <c r="S54" s="147"/>
      <c r="T54" s="147"/>
      <c r="U54" s="147"/>
      <c r="V54" s="147"/>
      <c r="W54" s="147"/>
      <c r="X54" s="147"/>
      <c r="AB54" s="59"/>
    </row>
    <row r="55" spans="2:28" s="70" customFormat="1" ht="12.75" customHeight="1" x14ac:dyDescent="0.2">
      <c r="B55" s="142" t="s">
        <v>78</v>
      </c>
      <c r="C55" s="142" t="s">
        <v>86</v>
      </c>
      <c r="D55" s="150" t="s">
        <v>39</v>
      </c>
      <c r="E55" s="144">
        <v>22683</v>
      </c>
      <c r="F55" s="144">
        <v>22838</v>
      </c>
      <c r="G55" s="144" t="s">
        <v>47</v>
      </c>
      <c r="H55" s="142"/>
      <c r="I55" s="145"/>
      <c r="J55" s="146"/>
      <c r="K55" s="146"/>
      <c r="L55" s="147"/>
      <c r="M55" s="147"/>
      <c r="N55" s="147"/>
      <c r="O55" s="147"/>
      <c r="P55" s="147">
        <f>F55-E55</f>
        <v>155</v>
      </c>
      <c r="Q55" s="147"/>
      <c r="R55" s="148"/>
      <c r="S55" s="147"/>
      <c r="T55" s="147"/>
      <c r="U55" s="147"/>
      <c r="V55" s="147"/>
      <c r="W55" s="147"/>
      <c r="X55" s="147"/>
      <c r="AB55" s="59"/>
    </row>
    <row r="56" spans="2:28" s="70" customFormat="1" ht="12.75" customHeight="1" x14ac:dyDescent="0.2">
      <c r="B56" s="142" t="s">
        <v>78</v>
      </c>
      <c r="C56" s="142" t="s">
        <v>86</v>
      </c>
      <c r="D56" s="144" t="s">
        <v>39</v>
      </c>
      <c r="E56" s="144">
        <v>22838</v>
      </c>
      <c r="F56" s="144">
        <v>22986</v>
      </c>
      <c r="G56" s="144" t="s">
        <v>87</v>
      </c>
      <c r="H56" s="142"/>
      <c r="I56" s="145"/>
      <c r="J56" s="146"/>
      <c r="K56" s="146"/>
      <c r="L56" s="147"/>
      <c r="M56" s="147"/>
      <c r="N56" s="147"/>
      <c r="O56" s="147"/>
      <c r="P56" s="147">
        <f>F56-E56</f>
        <v>148</v>
      </c>
      <c r="Q56" s="147"/>
      <c r="R56" s="148"/>
      <c r="S56" s="147"/>
      <c r="T56" s="147"/>
      <c r="U56" s="147"/>
      <c r="V56" s="147"/>
      <c r="W56" s="147"/>
      <c r="X56" s="147"/>
      <c r="AB56" s="59"/>
    </row>
    <row r="57" spans="2:28" s="70" customFormat="1" ht="12.75" customHeight="1" x14ac:dyDescent="0.2">
      <c r="B57" s="142" t="s">
        <v>78</v>
      </c>
      <c r="C57" s="142" t="s">
        <v>86</v>
      </c>
      <c r="D57" s="150" t="s">
        <v>39</v>
      </c>
      <c r="E57" s="144">
        <v>22986</v>
      </c>
      <c r="F57" s="144">
        <v>23102</v>
      </c>
      <c r="G57" s="144" t="s">
        <v>40</v>
      </c>
      <c r="H57" s="142"/>
      <c r="I57" s="145"/>
      <c r="J57" s="146"/>
      <c r="K57" s="146"/>
      <c r="L57" s="147"/>
      <c r="M57" s="147"/>
      <c r="N57" s="147"/>
      <c r="O57" s="147"/>
      <c r="P57" s="147">
        <f>F57-E57</f>
        <v>116</v>
      </c>
      <c r="Q57" s="147"/>
      <c r="R57" s="148"/>
      <c r="S57" s="147"/>
      <c r="T57" s="147"/>
      <c r="U57" s="147"/>
      <c r="V57" s="147"/>
      <c r="W57" s="147"/>
      <c r="X57" s="147"/>
      <c r="AB57" s="59"/>
    </row>
    <row r="58" spans="2:28" s="70" customFormat="1" ht="12.75" customHeight="1" x14ac:dyDescent="0.2">
      <c r="B58" s="142" t="s">
        <v>78</v>
      </c>
      <c r="C58" s="149" t="s">
        <v>84</v>
      </c>
      <c r="D58" s="143" t="s">
        <v>39</v>
      </c>
      <c r="E58" s="144">
        <v>23026</v>
      </c>
      <c r="F58" s="144"/>
      <c r="G58" s="144" t="s">
        <v>83</v>
      </c>
      <c r="H58" s="142"/>
      <c r="I58" s="145"/>
      <c r="J58" s="146"/>
      <c r="K58" s="146"/>
      <c r="L58" s="147"/>
      <c r="M58" s="147"/>
      <c r="N58" s="147"/>
      <c r="O58" s="147"/>
      <c r="P58" s="147"/>
      <c r="Q58" s="147"/>
      <c r="R58" s="148"/>
      <c r="S58" s="147"/>
      <c r="T58" s="147">
        <v>1</v>
      </c>
      <c r="U58" s="147"/>
      <c r="V58" s="147"/>
      <c r="W58" s="147"/>
      <c r="X58" s="147"/>
      <c r="AB58" s="59"/>
    </row>
    <row r="59" spans="2:28" s="70" customFormat="1" ht="12.75" customHeight="1" x14ac:dyDescent="0.2">
      <c r="B59" s="142" t="s">
        <v>78</v>
      </c>
      <c r="C59" s="142" t="s">
        <v>82</v>
      </c>
      <c r="D59" s="142" t="s">
        <v>39</v>
      </c>
      <c r="E59" s="144">
        <v>23092</v>
      </c>
      <c r="F59" s="144"/>
      <c r="G59" s="144" t="s">
        <v>83</v>
      </c>
      <c r="H59" s="142"/>
      <c r="I59" s="145"/>
      <c r="J59" s="146"/>
      <c r="K59" s="146"/>
      <c r="L59" s="147"/>
      <c r="M59" s="147"/>
      <c r="N59" s="147"/>
      <c r="O59" s="147"/>
      <c r="P59" s="147"/>
      <c r="Q59" s="147"/>
      <c r="R59" s="148"/>
      <c r="S59" s="147">
        <v>1</v>
      </c>
      <c r="T59" s="147"/>
      <c r="U59" s="147"/>
      <c r="V59" s="147"/>
      <c r="W59" s="147"/>
      <c r="X59" s="147"/>
      <c r="AB59" s="59"/>
    </row>
    <row r="60" spans="2:28" s="70" customFormat="1" ht="12.75" customHeight="1" x14ac:dyDescent="0.2">
      <c r="B60" s="142" t="s">
        <v>78</v>
      </c>
      <c r="C60" s="142" t="s">
        <v>85</v>
      </c>
      <c r="D60" s="142" t="s">
        <v>39</v>
      </c>
      <c r="E60" s="144">
        <v>22982</v>
      </c>
      <c r="F60" s="144">
        <v>23102</v>
      </c>
      <c r="G60" s="144" t="s">
        <v>47</v>
      </c>
      <c r="H60" s="142"/>
      <c r="I60" s="145"/>
      <c r="J60" s="146"/>
      <c r="K60" s="146"/>
      <c r="L60" s="147"/>
      <c r="M60" s="147"/>
      <c r="N60" s="147"/>
      <c r="O60" s="147"/>
      <c r="P60" s="147"/>
      <c r="Q60" s="147">
        <f>F60-E60</f>
        <v>120</v>
      </c>
      <c r="R60" s="148"/>
      <c r="S60" s="147"/>
      <c r="T60" s="147"/>
      <c r="U60" s="147"/>
      <c r="V60" s="147"/>
      <c r="W60" s="147">
        <f>M60-L60</f>
        <v>0</v>
      </c>
      <c r="X60" s="147"/>
      <c r="AB60" s="59"/>
    </row>
    <row r="61" spans="2:28" s="70" customFormat="1" ht="13.15" customHeight="1" x14ac:dyDescent="0.2">
      <c r="B61" s="142" t="s">
        <v>78</v>
      </c>
      <c r="C61" s="142" t="s">
        <v>81</v>
      </c>
      <c r="D61" s="144" t="s">
        <v>39</v>
      </c>
      <c r="E61" s="144">
        <v>22678</v>
      </c>
      <c r="F61" s="144">
        <v>22835</v>
      </c>
      <c r="G61" s="144" t="s">
        <v>47</v>
      </c>
      <c r="H61" s="142"/>
      <c r="I61" s="145"/>
      <c r="J61" s="146"/>
      <c r="K61" s="146"/>
      <c r="L61" s="147"/>
      <c r="M61" s="147"/>
      <c r="N61" s="147"/>
      <c r="O61" s="147">
        <f>F61-E61</f>
        <v>157</v>
      </c>
      <c r="P61" s="147"/>
      <c r="Q61" s="147"/>
      <c r="R61" s="148"/>
      <c r="S61" s="147"/>
      <c r="T61" s="147"/>
      <c r="U61" s="147"/>
      <c r="V61" s="147"/>
      <c r="W61" s="147"/>
      <c r="X61" s="147"/>
      <c r="AB61" s="59"/>
    </row>
    <row r="62" spans="2:28" s="70" customFormat="1" ht="12.75" customHeight="1" x14ac:dyDescent="0.2">
      <c r="B62" s="142" t="s">
        <v>78</v>
      </c>
      <c r="C62" s="142" t="s">
        <v>81</v>
      </c>
      <c r="D62" s="142" t="s">
        <v>39</v>
      </c>
      <c r="E62" s="144">
        <v>22835</v>
      </c>
      <c r="F62" s="144">
        <v>22981</v>
      </c>
      <c r="G62" s="144" t="s">
        <v>47</v>
      </c>
      <c r="H62" s="142"/>
      <c r="I62" s="145"/>
      <c r="J62" s="146"/>
      <c r="K62" s="146"/>
      <c r="L62" s="147"/>
      <c r="M62" s="147"/>
      <c r="N62" s="147"/>
      <c r="O62" s="147">
        <f>F62-E62</f>
        <v>146</v>
      </c>
      <c r="P62" s="147"/>
      <c r="Q62" s="147"/>
      <c r="R62" s="148"/>
      <c r="S62" s="147"/>
      <c r="T62" s="147"/>
      <c r="U62" s="147"/>
      <c r="V62" s="147"/>
      <c r="W62" s="147"/>
      <c r="X62" s="147"/>
      <c r="AB62" s="59"/>
    </row>
    <row r="63" spans="2:28" s="70" customFormat="1" ht="12.75" customHeight="1" x14ac:dyDescent="0.2">
      <c r="B63" s="142" t="s">
        <v>78</v>
      </c>
      <c r="C63" s="142" t="s">
        <v>81</v>
      </c>
      <c r="D63" s="142" t="s">
        <v>39</v>
      </c>
      <c r="E63" s="144">
        <v>22981</v>
      </c>
      <c r="F63" s="144">
        <v>23103</v>
      </c>
      <c r="G63" s="144" t="s">
        <v>47</v>
      </c>
      <c r="H63" s="142"/>
      <c r="I63" s="145"/>
      <c r="J63" s="146"/>
      <c r="K63" s="146"/>
      <c r="L63" s="147"/>
      <c r="M63" s="147"/>
      <c r="N63" s="147"/>
      <c r="O63" s="147">
        <f>F63-E63</f>
        <v>122</v>
      </c>
      <c r="P63" s="147"/>
      <c r="Q63" s="147"/>
      <c r="R63" s="148"/>
      <c r="S63" s="147"/>
      <c r="T63" s="147"/>
      <c r="U63" s="147"/>
      <c r="V63" s="147"/>
      <c r="W63" s="147"/>
      <c r="X63" s="147"/>
      <c r="AB63" s="59"/>
    </row>
    <row r="64" spans="2:28" s="70" customFormat="1" ht="12.75" customHeight="1" x14ac:dyDescent="0.2">
      <c r="B64" s="142"/>
      <c r="C64" s="142"/>
      <c r="D64" s="142"/>
      <c r="E64" s="144"/>
      <c r="F64" s="129"/>
      <c r="G64" s="129"/>
      <c r="H64" s="142"/>
      <c r="I64" s="145"/>
      <c r="J64" s="146"/>
      <c r="K64" s="146"/>
      <c r="L64" s="147"/>
      <c r="M64" s="147"/>
      <c r="N64" s="147"/>
      <c r="O64" s="147"/>
      <c r="P64" s="147"/>
      <c r="Q64" s="147"/>
      <c r="R64" s="147"/>
      <c r="S64" s="147"/>
      <c r="T64" s="147"/>
      <c r="U64" s="147"/>
      <c r="V64" s="147"/>
      <c r="W64" s="147"/>
      <c r="X64" s="147"/>
      <c r="AB64" s="59"/>
    </row>
    <row r="65" spans="2:28" s="70" customFormat="1" ht="12.75" customHeight="1" x14ac:dyDescent="0.2">
      <c r="B65" s="142"/>
      <c r="C65" s="142"/>
      <c r="D65" s="142"/>
      <c r="E65" s="144"/>
      <c r="F65" s="129"/>
      <c r="G65" s="129"/>
      <c r="H65" s="142"/>
      <c r="I65" s="145"/>
      <c r="J65" s="146"/>
      <c r="K65" s="146"/>
      <c r="L65" s="147"/>
      <c r="M65" s="147"/>
      <c r="N65" s="147"/>
      <c r="O65" s="147"/>
      <c r="P65" s="147"/>
      <c r="Q65" s="147"/>
      <c r="R65" s="147"/>
      <c r="S65" s="147"/>
      <c r="T65" s="147"/>
      <c r="U65" s="147"/>
      <c r="V65" s="147"/>
      <c r="W65" s="147"/>
      <c r="X65" s="147"/>
      <c r="AB65" s="59"/>
    </row>
    <row r="66" spans="2:28" s="70" customFormat="1" ht="12.75" customHeight="1" x14ac:dyDescent="0.2">
      <c r="B66" s="142"/>
      <c r="C66" s="142"/>
      <c r="D66" s="142"/>
      <c r="E66" s="144"/>
      <c r="F66" s="129"/>
      <c r="G66" s="129"/>
      <c r="H66" s="142"/>
      <c r="I66" s="145"/>
      <c r="J66" s="146"/>
      <c r="K66" s="146"/>
      <c r="L66" s="147"/>
      <c r="M66" s="147"/>
      <c r="N66" s="147"/>
      <c r="O66" s="147"/>
      <c r="P66" s="147"/>
      <c r="Q66" s="147"/>
      <c r="R66" s="147"/>
      <c r="S66" s="147"/>
      <c r="T66" s="147"/>
      <c r="U66" s="147"/>
      <c r="V66" s="147"/>
      <c r="W66" s="147"/>
      <c r="X66" s="147"/>
      <c r="AB66" s="59"/>
    </row>
    <row r="67" spans="2:28" s="70" customFormat="1" ht="13.15" customHeight="1" x14ac:dyDescent="0.2">
      <c r="B67" s="142"/>
      <c r="C67" s="142"/>
      <c r="D67" s="142"/>
      <c r="E67" s="151"/>
      <c r="F67" s="144"/>
      <c r="G67" s="144"/>
      <c r="H67" s="142"/>
      <c r="I67" s="145"/>
      <c r="J67" s="146"/>
      <c r="K67" s="146"/>
      <c r="L67" s="147"/>
      <c r="M67" s="147"/>
      <c r="N67" s="147"/>
      <c r="O67" s="148"/>
      <c r="P67" s="148"/>
      <c r="Q67" s="147"/>
      <c r="R67" s="147"/>
      <c r="S67" s="147"/>
      <c r="T67" s="147"/>
      <c r="U67" s="148"/>
      <c r="V67" s="148"/>
      <c r="W67" s="147"/>
      <c r="X67" s="147"/>
      <c r="AB67" s="59"/>
    </row>
    <row r="68" spans="2:28" s="70" customFormat="1" ht="12.75" customHeight="1" x14ac:dyDescent="0.2">
      <c r="B68" s="142"/>
      <c r="C68" s="142"/>
      <c r="D68" s="142"/>
      <c r="E68" s="144"/>
      <c r="F68" s="144"/>
      <c r="G68" s="144"/>
      <c r="H68" s="142"/>
      <c r="I68" s="145"/>
      <c r="J68" s="146"/>
      <c r="K68" s="146"/>
      <c r="L68" s="129"/>
      <c r="M68" s="129"/>
      <c r="N68" s="129"/>
      <c r="O68" s="129"/>
      <c r="P68" s="129"/>
      <c r="Q68" s="129"/>
      <c r="R68" s="148"/>
      <c r="S68" s="129"/>
      <c r="T68" s="129"/>
      <c r="U68" s="129"/>
      <c r="V68" s="129"/>
      <c r="W68" s="129"/>
      <c r="X68" s="129"/>
      <c r="AB68" s="59"/>
    </row>
    <row r="69" spans="2:28" s="70" customFormat="1" ht="12.75" customHeight="1" x14ac:dyDescent="0.2">
      <c r="B69" s="142"/>
      <c r="C69" s="142"/>
      <c r="D69" s="142"/>
      <c r="E69" s="144"/>
      <c r="F69" s="144"/>
      <c r="G69" s="144"/>
      <c r="H69" s="142"/>
      <c r="I69" s="145"/>
      <c r="J69" s="146"/>
      <c r="K69" s="146"/>
      <c r="L69" s="129"/>
      <c r="M69" s="129"/>
      <c r="N69" s="129"/>
      <c r="O69" s="129"/>
      <c r="P69" s="129"/>
      <c r="Q69" s="147"/>
      <c r="R69" s="148"/>
      <c r="S69" s="129"/>
      <c r="T69" s="129"/>
      <c r="U69" s="129"/>
      <c r="V69" s="129"/>
      <c r="W69" s="147"/>
      <c r="X69" s="129"/>
      <c r="AB69" s="59"/>
    </row>
    <row r="70" spans="2:28" s="70" customFormat="1" ht="12.75" customHeight="1" x14ac:dyDescent="0.2">
      <c r="B70" s="142"/>
      <c r="C70" s="142"/>
      <c r="D70" s="142"/>
      <c r="E70" s="144"/>
      <c r="F70" s="144"/>
      <c r="G70" s="144"/>
      <c r="H70" s="142"/>
      <c r="I70" s="145"/>
      <c r="J70" s="146"/>
      <c r="K70" s="146"/>
      <c r="L70" s="147"/>
      <c r="M70" s="147"/>
      <c r="N70" s="147"/>
      <c r="O70" s="147"/>
      <c r="P70" s="147"/>
      <c r="Q70" s="147"/>
      <c r="R70" s="148"/>
      <c r="S70" s="147"/>
      <c r="T70" s="147"/>
      <c r="U70" s="147"/>
      <c r="V70" s="147"/>
      <c r="W70" s="147"/>
      <c r="X70" s="147"/>
      <c r="AB70" s="59"/>
    </row>
    <row r="71" spans="2:28" s="70" customFormat="1" ht="12.75" customHeight="1" x14ac:dyDescent="0.2">
      <c r="B71" s="142"/>
      <c r="C71" s="142"/>
      <c r="D71" s="142"/>
      <c r="E71" s="144"/>
      <c r="F71" s="144"/>
      <c r="G71" s="144"/>
      <c r="H71" s="142"/>
      <c r="I71" s="145"/>
      <c r="J71" s="146"/>
      <c r="K71" s="146"/>
      <c r="L71" s="147"/>
      <c r="M71" s="147"/>
      <c r="N71" s="147"/>
      <c r="O71" s="147"/>
      <c r="P71" s="147"/>
      <c r="Q71" s="147"/>
      <c r="R71" s="148"/>
      <c r="S71" s="147"/>
      <c r="T71" s="147"/>
      <c r="U71" s="147"/>
      <c r="V71" s="147"/>
      <c r="W71" s="147"/>
      <c r="X71" s="147"/>
      <c r="AB71" s="59"/>
    </row>
    <row r="72" spans="2:28" s="70" customFormat="1" ht="12.75" customHeight="1" x14ac:dyDescent="0.2">
      <c r="B72" s="142"/>
      <c r="C72" s="142"/>
      <c r="D72" s="142"/>
      <c r="E72" s="144"/>
      <c r="F72" s="144"/>
      <c r="G72" s="144"/>
      <c r="H72" s="142"/>
      <c r="I72" s="145"/>
      <c r="J72" s="146"/>
      <c r="K72" s="146"/>
      <c r="L72" s="147"/>
      <c r="M72" s="147"/>
      <c r="N72" s="147"/>
      <c r="O72" s="147"/>
      <c r="P72" s="147"/>
      <c r="Q72" s="147"/>
      <c r="R72" s="148"/>
      <c r="S72" s="147"/>
      <c r="T72" s="147"/>
      <c r="U72" s="147"/>
      <c r="V72" s="147"/>
      <c r="W72" s="147"/>
      <c r="X72" s="147"/>
      <c r="AB72" s="59"/>
    </row>
    <row r="73" spans="2:28" s="70" customFormat="1" ht="12.75" customHeight="1" x14ac:dyDescent="0.2">
      <c r="B73" s="142"/>
      <c r="C73" s="142"/>
      <c r="D73" s="142"/>
      <c r="E73" s="144"/>
      <c r="F73" s="144"/>
      <c r="G73" s="144"/>
      <c r="H73" s="142"/>
      <c r="I73" s="145"/>
      <c r="J73" s="146"/>
      <c r="K73" s="146"/>
      <c r="L73" s="147"/>
      <c r="M73" s="147"/>
      <c r="N73" s="147"/>
      <c r="O73" s="147"/>
      <c r="P73" s="147"/>
      <c r="Q73" s="147"/>
      <c r="R73" s="148"/>
      <c r="S73" s="147"/>
      <c r="T73" s="147"/>
      <c r="U73" s="147"/>
      <c r="V73" s="147"/>
      <c r="W73" s="147"/>
      <c r="X73" s="147"/>
      <c r="AB73" s="59"/>
    </row>
    <row r="74" spans="2:28" s="70" customFormat="1" ht="12.75" customHeight="1" x14ac:dyDescent="0.2">
      <c r="B74" s="142"/>
      <c r="C74" s="142"/>
      <c r="D74" s="142"/>
      <c r="E74" s="144"/>
      <c r="F74" s="144"/>
      <c r="G74" s="144"/>
      <c r="H74" s="142"/>
      <c r="I74" s="145"/>
      <c r="J74" s="146"/>
      <c r="K74" s="146"/>
      <c r="L74" s="147"/>
      <c r="M74" s="147"/>
      <c r="N74" s="147"/>
      <c r="O74" s="147"/>
      <c r="P74" s="147"/>
      <c r="Q74" s="147"/>
      <c r="R74" s="148"/>
      <c r="S74" s="147"/>
      <c r="T74" s="147"/>
      <c r="U74" s="147"/>
      <c r="V74" s="147"/>
      <c r="W74" s="147"/>
      <c r="X74" s="147"/>
      <c r="AB74" s="59"/>
    </row>
    <row r="75" spans="2:28" s="70" customFormat="1" ht="12.75" customHeight="1" x14ac:dyDescent="0.2">
      <c r="B75" s="230" t="s">
        <v>88</v>
      </c>
      <c r="C75" s="231"/>
      <c r="D75" s="231"/>
      <c r="E75" s="231"/>
      <c r="F75" s="231"/>
      <c r="G75" s="231"/>
      <c r="H75" s="231"/>
      <c r="I75" s="232"/>
      <c r="J75" s="146">
        <f>AB77</f>
        <v>118.5</v>
      </c>
      <c r="K75" s="146">
        <f t="shared" ref="K75:X75" si="0">SUM(K17:K74)</f>
        <v>54.3</v>
      </c>
      <c r="L75" s="147">
        <f t="shared" si="0"/>
        <v>10</v>
      </c>
      <c r="M75" s="147">
        <f t="shared" si="0"/>
        <v>1</v>
      </c>
      <c r="N75" s="147">
        <f t="shared" si="0"/>
        <v>12</v>
      </c>
      <c r="O75" s="147">
        <f>SUM(O17:O74)</f>
        <v>822</v>
      </c>
      <c r="P75" s="147">
        <f>SUM(P17:P74)</f>
        <v>419</v>
      </c>
      <c r="Q75" s="147">
        <f t="shared" si="0"/>
        <v>349</v>
      </c>
      <c r="R75" s="147">
        <f t="shared" si="0"/>
        <v>25</v>
      </c>
      <c r="S75" s="147">
        <f>SUM(S17:S74)</f>
        <v>8</v>
      </c>
      <c r="T75" s="147">
        <f>SUM(T17:T74)</f>
        <v>2</v>
      </c>
      <c r="U75" s="147">
        <f t="shared" si="0"/>
        <v>0</v>
      </c>
      <c r="V75" s="147">
        <f t="shared" si="0"/>
        <v>0</v>
      </c>
      <c r="W75" s="147">
        <f t="shared" si="0"/>
        <v>0</v>
      </c>
      <c r="X75" s="147">
        <f t="shared" si="0"/>
        <v>0</v>
      </c>
      <c r="AB75" s="59"/>
    </row>
    <row r="76" spans="2:28" ht="12.75" customHeight="1" thickBot="1" x14ac:dyDescent="0.3">
      <c r="B76" s="227" t="s">
        <v>7</v>
      </c>
      <c r="C76" s="228"/>
      <c r="D76" s="228"/>
      <c r="E76" s="228"/>
      <c r="F76" s="228"/>
      <c r="G76" s="228"/>
      <c r="H76" s="228"/>
      <c r="I76" s="229"/>
      <c r="J76" s="152"/>
      <c r="K76" s="146"/>
      <c r="L76" s="153"/>
      <c r="M76" s="147"/>
      <c r="N76" s="153"/>
      <c r="O76" s="145">
        <f>ROUNDUP(O75/5280,2)</f>
        <v>0.16</v>
      </c>
      <c r="P76" s="145">
        <f>ROUNDUP(P75/5280,2)</f>
        <v>0.08</v>
      </c>
      <c r="Q76" s="153"/>
      <c r="R76" s="154"/>
      <c r="S76" s="147"/>
      <c r="T76" s="147"/>
      <c r="U76" s="145">
        <f>ROUNDUP(U75/5280,2)</f>
        <v>0</v>
      </c>
      <c r="V76" s="145">
        <f>ROUNDUP(V75/5280,2)</f>
        <v>0</v>
      </c>
      <c r="W76" s="153"/>
      <c r="X76" s="147"/>
      <c r="AB76" s="63"/>
    </row>
    <row r="77" spans="2:28" ht="12.75" customHeight="1" x14ac:dyDescent="0.25">
      <c r="B77" s="215" t="s">
        <v>30</v>
      </c>
      <c r="C77" s="216"/>
      <c r="D77" s="216"/>
      <c r="E77" s="216"/>
      <c r="F77" s="216"/>
      <c r="G77" s="216"/>
      <c r="H77" s="216"/>
      <c r="I77" s="217"/>
      <c r="J77" s="205">
        <f>J75</f>
        <v>118.5</v>
      </c>
      <c r="K77" s="205">
        <f>K75</f>
        <v>54.3</v>
      </c>
      <c r="L77" s="187">
        <f>L75</f>
        <v>10</v>
      </c>
      <c r="M77" s="187">
        <f t="shared" ref="M77:N77" si="1">M75</f>
        <v>1</v>
      </c>
      <c r="N77" s="187">
        <f t="shared" si="1"/>
        <v>12</v>
      </c>
      <c r="O77" s="200">
        <f>O76</f>
        <v>0.16</v>
      </c>
      <c r="P77" s="200">
        <f>P76</f>
        <v>0.08</v>
      </c>
      <c r="Q77" s="187">
        <f>Q75</f>
        <v>349</v>
      </c>
      <c r="R77" s="187">
        <f t="shared" ref="R77:T77" si="2">R75</f>
        <v>25</v>
      </c>
      <c r="S77" s="187">
        <f t="shared" si="2"/>
        <v>8</v>
      </c>
      <c r="T77" s="187">
        <f t="shared" ref="T77" si="3">T75</f>
        <v>2</v>
      </c>
      <c r="U77" s="200">
        <f>U76</f>
        <v>0</v>
      </c>
      <c r="V77" s="200">
        <f>V76</f>
        <v>0</v>
      </c>
      <c r="W77" s="187">
        <f>W75</f>
        <v>0</v>
      </c>
      <c r="X77" s="187">
        <f>X75</f>
        <v>0</v>
      </c>
      <c r="AB77" s="195">
        <f>SUM(AB17:AB76)</f>
        <v>118.5</v>
      </c>
    </row>
    <row r="78" spans="2:28" ht="12.75" customHeight="1" thickBot="1" x14ac:dyDescent="0.3">
      <c r="B78" s="218"/>
      <c r="C78" s="219"/>
      <c r="D78" s="219"/>
      <c r="E78" s="219"/>
      <c r="F78" s="219"/>
      <c r="G78" s="219"/>
      <c r="H78" s="219"/>
      <c r="I78" s="220"/>
      <c r="J78" s="206"/>
      <c r="K78" s="206"/>
      <c r="L78" s="188"/>
      <c r="M78" s="188"/>
      <c r="N78" s="188"/>
      <c r="O78" s="201"/>
      <c r="P78" s="201"/>
      <c r="Q78" s="188"/>
      <c r="R78" s="188"/>
      <c r="S78" s="188"/>
      <c r="T78" s="188"/>
      <c r="U78" s="201"/>
      <c r="V78" s="201"/>
      <c r="W78" s="188"/>
      <c r="X78" s="188"/>
      <c r="AB78" s="196"/>
    </row>
    <row r="82" spans="3:28" x14ac:dyDescent="0.25">
      <c r="C82" s="60"/>
      <c r="D82" s="60"/>
      <c r="E82" s="60"/>
      <c r="F82" s="60"/>
      <c r="G82" s="60"/>
      <c r="H82" s="60"/>
      <c r="I82" s="60"/>
      <c r="J82" s="60"/>
      <c r="L82" s="60"/>
      <c r="M82" s="60"/>
      <c r="N82" s="60"/>
      <c r="O82" s="60"/>
      <c r="P82" s="60"/>
      <c r="Q82" s="60"/>
      <c r="R82" s="60"/>
      <c r="S82" s="60"/>
      <c r="T82" s="60"/>
      <c r="U82" s="60"/>
      <c r="V82" s="60"/>
      <c r="W82" s="60"/>
      <c r="X82" s="60"/>
      <c r="AB82" s="60"/>
    </row>
  </sheetData>
  <mergeCells count="48">
    <mergeCell ref="U5:U14"/>
    <mergeCell ref="V5:V14"/>
    <mergeCell ref="U77:U78"/>
    <mergeCell ref="V77:V78"/>
    <mergeCell ref="G9:G10"/>
    <mergeCell ref="G11:G15"/>
    <mergeCell ref="H4:H8"/>
    <mergeCell ref="J5:J14"/>
    <mergeCell ref="T5:T14"/>
    <mergeCell ref="T77:T78"/>
    <mergeCell ref="M77:M78"/>
    <mergeCell ref="P5:P14"/>
    <mergeCell ref="R77:R78"/>
    <mergeCell ref="N5:N14"/>
    <mergeCell ref="J77:J78"/>
    <mergeCell ref="N77:N78"/>
    <mergeCell ref="B4:B15"/>
    <mergeCell ref="C4:C15"/>
    <mergeCell ref="D4:D8"/>
    <mergeCell ref="I4:I15"/>
    <mergeCell ref="B77:I78"/>
    <mergeCell ref="D9:D10"/>
    <mergeCell ref="H9:H10"/>
    <mergeCell ref="D11:D14"/>
    <mergeCell ref="H11:H15"/>
    <mergeCell ref="E5:F14"/>
    <mergeCell ref="G4:G8"/>
    <mergeCell ref="B76:I76"/>
    <mergeCell ref="B75:I75"/>
    <mergeCell ref="P77:P78"/>
    <mergeCell ref="L5:L14"/>
    <mergeCell ref="K5:K14"/>
    <mergeCell ref="M5:M14"/>
    <mergeCell ref="L77:L78"/>
    <mergeCell ref="O5:O14"/>
    <mergeCell ref="O77:O78"/>
    <mergeCell ref="K77:K78"/>
    <mergeCell ref="S5:S14"/>
    <mergeCell ref="S77:S78"/>
    <mergeCell ref="Q5:Q14"/>
    <mergeCell ref="Q77:Q78"/>
    <mergeCell ref="R5:R14"/>
    <mergeCell ref="X5:X14"/>
    <mergeCell ref="X77:X78"/>
    <mergeCell ref="W5:W14"/>
    <mergeCell ref="W77:W78"/>
    <mergeCell ref="AB5:AB14"/>
    <mergeCell ref="AB77:AB78"/>
  </mergeCells>
  <pageMargins left="0.75" right="0.75" top="1" bottom="1" header="0.5" footer="0.5"/>
  <pageSetup paperSize="17" scale="6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7DE531-4E7B-49A6-862D-6008A8989013}">
  <sheetPr>
    <pageSetUpPr fitToPage="1"/>
  </sheetPr>
  <dimension ref="A1:V68"/>
  <sheetViews>
    <sheetView showZeros="0" zoomScale="80" zoomScaleNormal="80" workbookViewId="0">
      <selection activeCell="P26" sqref="P26"/>
    </sheetView>
  </sheetViews>
  <sheetFormatPr defaultRowHeight="12.75" x14ac:dyDescent="0.2"/>
  <cols>
    <col min="1" max="1" width="13" style="74" customWidth="1"/>
    <col min="2" max="2" width="64.28515625" style="74" customWidth="1"/>
    <col min="3" max="3" width="8.140625" style="5" customWidth="1"/>
    <col min="4" max="8" width="8.140625" style="74" customWidth="1"/>
    <col min="9" max="9" width="8.140625" style="5" customWidth="1"/>
    <col min="10" max="18" width="8.140625" style="74" customWidth="1"/>
    <col min="19" max="19" width="8.140625" style="75" customWidth="1"/>
    <col min="20" max="22" width="8.140625" style="74" customWidth="1"/>
    <col min="23" max="235" width="9.140625" style="74"/>
    <col min="236" max="236" width="13" style="74" customWidth="1"/>
    <col min="237" max="237" width="64.28515625" style="74" customWidth="1"/>
    <col min="238" max="275" width="8.140625" style="74" customWidth="1"/>
    <col min="276" max="491" width="9.140625" style="74"/>
    <col min="492" max="492" width="13" style="74" customWidth="1"/>
    <col min="493" max="493" width="64.28515625" style="74" customWidth="1"/>
    <col min="494" max="531" width="8.140625" style="74" customWidth="1"/>
    <col min="532" max="747" width="9.140625" style="74"/>
    <col min="748" max="748" width="13" style="74" customWidth="1"/>
    <col min="749" max="749" width="64.28515625" style="74" customWidth="1"/>
    <col min="750" max="787" width="8.140625" style="74" customWidth="1"/>
    <col min="788" max="1003" width="9.140625" style="74"/>
    <col min="1004" max="1004" width="13" style="74" customWidth="1"/>
    <col min="1005" max="1005" width="64.28515625" style="74" customWidth="1"/>
    <col min="1006" max="1043" width="8.140625" style="74" customWidth="1"/>
    <col min="1044" max="1259" width="9.140625" style="74"/>
    <col min="1260" max="1260" width="13" style="74" customWidth="1"/>
    <col min="1261" max="1261" width="64.28515625" style="74" customWidth="1"/>
    <col min="1262" max="1299" width="8.140625" style="74" customWidth="1"/>
    <col min="1300" max="1515" width="9.140625" style="74"/>
    <col min="1516" max="1516" width="13" style="74" customWidth="1"/>
    <col min="1517" max="1517" width="64.28515625" style="74" customWidth="1"/>
    <col min="1518" max="1555" width="8.140625" style="74" customWidth="1"/>
    <col min="1556" max="1771" width="9.140625" style="74"/>
    <col min="1772" max="1772" width="13" style="74" customWidth="1"/>
    <col min="1773" max="1773" width="64.28515625" style="74" customWidth="1"/>
    <col min="1774" max="1811" width="8.140625" style="74" customWidth="1"/>
    <col min="1812" max="2027" width="9.140625" style="74"/>
    <col min="2028" max="2028" width="13" style="74" customWidth="1"/>
    <col min="2029" max="2029" width="64.28515625" style="74" customWidth="1"/>
    <col min="2030" max="2067" width="8.140625" style="74" customWidth="1"/>
    <col min="2068" max="2283" width="9.140625" style="74"/>
    <col min="2284" max="2284" width="13" style="74" customWidth="1"/>
    <col min="2285" max="2285" width="64.28515625" style="74" customWidth="1"/>
    <col min="2286" max="2323" width="8.140625" style="74" customWidth="1"/>
    <col min="2324" max="2539" width="9.140625" style="74"/>
    <col min="2540" max="2540" width="13" style="74" customWidth="1"/>
    <col min="2541" max="2541" width="64.28515625" style="74" customWidth="1"/>
    <col min="2542" max="2579" width="8.140625" style="74" customWidth="1"/>
    <col min="2580" max="2795" width="9.140625" style="74"/>
    <col min="2796" max="2796" width="13" style="74" customWidth="1"/>
    <col min="2797" max="2797" width="64.28515625" style="74" customWidth="1"/>
    <col min="2798" max="2835" width="8.140625" style="74" customWidth="1"/>
    <col min="2836" max="3051" width="9.140625" style="74"/>
    <col min="3052" max="3052" width="13" style="74" customWidth="1"/>
    <col min="3053" max="3053" width="64.28515625" style="74" customWidth="1"/>
    <col min="3054" max="3091" width="8.140625" style="74" customWidth="1"/>
    <col min="3092" max="3307" width="9.140625" style="74"/>
    <col min="3308" max="3308" width="13" style="74" customWidth="1"/>
    <col min="3309" max="3309" width="64.28515625" style="74" customWidth="1"/>
    <col min="3310" max="3347" width="8.140625" style="74" customWidth="1"/>
    <col min="3348" max="3563" width="9.140625" style="74"/>
    <col min="3564" max="3564" width="13" style="74" customWidth="1"/>
    <col min="3565" max="3565" width="64.28515625" style="74" customWidth="1"/>
    <col min="3566" max="3603" width="8.140625" style="74" customWidth="1"/>
    <col min="3604" max="3819" width="9.140625" style="74"/>
    <col min="3820" max="3820" width="13" style="74" customWidth="1"/>
    <col min="3821" max="3821" width="64.28515625" style="74" customWidth="1"/>
    <col min="3822" max="3859" width="8.140625" style="74" customWidth="1"/>
    <col min="3860" max="4075" width="9.140625" style="74"/>
    <col min="4076" max="4076" width="13" style="74" customWidth="1"/>
    <col min="4077" max="4077" width="64.28515625" style="74" customWidth="1"/>
    <col min="4078" max="4115" width="8.140625" style="74" customWidth="1"/>
    <col min="4116" max="4331" width="9.140625" style="74"/>
    <col min="4332" max="4332" width="13" style="74" customWidth="1"/>
    <col min="4333" max="4333" width="64.28515625" style="74" customWidth="1"/>
    <col min="4334" max="4371" width="8.140625" style="74" customWidth="1"/>
    <col min="4372" max="4587" width="9.140625" style="74"/>
    <col min="4588" max="4588" width="13" style="74" customWidth="1"/>
    <col min="4589" max="4589" width="64.28515625" style="74" customWidth="1"/>
    <col min="4590" max="4627" width="8.140625" style="74" customWidth="1"/>
    <col min="4628" max="4843" width="9.140625" style="74"/>
    <col min="4844" max="4844" width="13" style="74" customWidth="1"/>
    <col min="4845" max="4845" width="64.28515625" style="74" customWidth="1"/>
    <col min="4846" max="4883" width="8.140625" style="74" customWidth="1"/>
    <col min="4884" max="5099" width="9.140625" style="74"/>
    <col min="5100" max="5100" width="13" style="74" customWidth="1"/>
    <col min="5101" max="5101" width="64.28515625" style="74" customWidth="1"/>
    <col min="5102" max="5139" width="8.140625" style="74" customWidth="1"/>
    <col min="5140" max="5355" width="9.140625" style="74"/>
    <col min="5356" max="5356" width="13" style="74" customWidth="1"/>
    <col min="5357" max="5357" width="64.28515625" style="74" customWidth="1"/>
    <col min="5358" max="5395" width="8.140625" style="74" customWidth="1"/>
    <col min="5396" max="5611" width="9.140625" style="74"/>
    <col min="5612" max="5612" width="13" style="74" customWidth="1"/>
    <col min="5613" max="5613" width="64.28515625" style="74" customWidth="1"/>
    <col min="5614" max="5651" width="8.140625" style="74" customWidth="1"/>
    <col min="5652" max="5867" width="9.140625" style="74"/>
    <col min="5868" max="5868" width="13" style="74" customWidth="1"/>
    <col min="5869" max="5869" width="64.28515625" style="74" customWidth="1"/>
    <col min="5870" max="5907" width="8.140625" style="74" customWidth="1"/>
    <col min="5908" max="6123" width="9.140625" style="74"/>
    <col min="6124" max="6124" width="13" style="74" customWidth="1"/>
    <col min="6125" max="6125" width="64.28515625" style="74" customWidth="1"/>
    <col min="6126" max="6163" width="8.140625" style="74" customWidth="1"/>
    <col min="6164" max="6379" width="9.140625" style="74"/>
    <col min="6380" max="6380" width="13" style="74" customWidth="1"/>
    <col min="6381" max="6381" width="64.28515625" style="74" customWidth="1"/>
    <col min="6382" max="6419" width="8.140625" style="74" customWidth="1"/>
    <col min="6420" max="6635" width="9.140625" style="74"/>
    <col min="6636" max="6636" width="13" style="74" customWidth="1"/>
    <col min="6637" max="6637" width="64.28515625" style="74" customWidth="1"/>
    <col min="6638" max="6675" width="8.140625" style="74" customWidth="1"/>
    <col min="6676" max="6891" width="9.140625" style="74"/>
    <col min="6892" max="6892" width="13" style="74" customWidth="1"/>
    <col min="6893" max="6893" width="64.28515625" style="74" customWidth="1"/>
    <col min="6894" max="6931" width="8.140625" style="74" customWidth="1"/>
    <col min="6932" max="7147" width="9.140625" style="74"/>
    <col min="7148" max="7148" width="13" style="74" customWidth="1"/>
    <col min="7149" max="7149" width="64.28515625" style="74" customWidth="1"/>
    <col min="7150" max="7187" width="8.140625" style="74" customWidth="1"/>
    <col min="7188" max="7403" width="9.140625" style="74"/>
    <col min="7404" max="7404" width="13" style="74" customWidth="1"/>
    <col min="7405" max="7405" width="64.28515625" style="74" customWidth="1"/>
    <col min="7406" max="7443" width="8.140625" style="74" customWidth="1"/>
    <col min="7444" max="7659" width="9.140625" style="74"/>
    <col min="7660" max="7660" width="13" style="74" customWidth="1"/>
    <col min="7661" max="7661" width="64.28515625" style="74" customWidth="1"/>
    <col min="7662" max="7699" width="8.140625" style="74" customWidth="1"/>
    <col min="7700" max="7915" width="9.140625" style="74"/>
    <col min="7916" max="7916" width="13" style="74" customWidth="1"/>
    <col min="7917" max="7917" width="64.28515625" style="74" customWidth="1"/>
    <col min="7918" max="7955" width="8.140625" style="74" customWidth="1"/>
    <col min="7956" max="8171" width="9.140625" style="74"/>
    <col min="8172" max="8172" width="13" style="74" customWidth="1"/>
    <col min="8173" max="8173" width="64.28515625" style="74" customWidth="1"/>
    <col min="8174" max="8211" width="8.140625" style="74" customWidth="1"/>
    <col min="8212" max="8427" width="9.140625" style="74"/>
    <col min="8428" max="8428" width="13" style="74" customWidth="1"/>
    <col min="8429" max="8429" width="64.28515625" style="74" customWidth="1"/>
    <col min="8430" max="8467" width="8.140625" style="74" customWidth="1"/>
    <col min="8468" max="8683" width="9.140625" style="74"/>
    <col min="8684" max="8684" width="13" style="74" customWidth="1"/>
    <col min="8685" max="8685" width="64.28515625" style="74" customWidth="1"/>
    <col min="8686" max="8723" width="8.140625" style="74" customWidth="1"/>
    <col min="8724" max="8939" width="9.140625" style="74"/>
    <col min="8940" max="8940" width="13" style="74" customWidth="1"/>
    <col min="8941" max="8941" width="64.28515625" style="74" customWidth="1"/>
    <col min="8942" max="8979" width="8.140625" style="74" customWidth="1"/>
    <col min="8980" max="9195" width="9.140625" style="74"/>
    <col min="9196" max="9196" width="13" style="74" customWidth="1"/>
    <col min="9197" max="9197" width="64.28515625" style="74" customWidth="1"/>
    <col min="9198" max="9235" width="8.140625" style="74" customWidth="1"/>
    <col min="9236" max="9451" width="9.140625" style="74"/>
    <col min="9452" max="9452" width="13" style="74" customWidth="1"/>
    <col min="9453" max="9453" width="64.28515625" style="74" customWidth="1"/>
    <col min="9454" max="9491" width="8.140625" style="74" customWidth="1"/>
    <col min="9492" max="9707" width="9.140625" style="74"/>
    <col min="9708" max="9708" width="13" style="74" customWidth="1"/>
    <col min="9709" max="9709" width="64.28515625" style="74" customWidth="1"/>
    <col min="9710" max="9747" width="8.140625" style="74" customWidth="1"/>
    <col min="9748" max="9963" width="9.140625" style="74"/>
    <col min="9964" max="9964" width="13" style="74" customWidth="1"/>
    <col min="9965" max="9965" width="64.28515625" style="74" customWidth="1"/>
    <col min="9966" max="10003" width="8.140625" style="74" customWidth="1"/>
    <col min="10004" max="10219" width="9.140625" style="74"/>
    <col min="10220" max="10220" width="13" style="74" customWidth="1"/>
    <col min="10221" max="10221" width="64.28515625" style="74" customWidth="1"/>
    <col min="10222" max="10259" width="8.140625" style="74" customWidth="1"/>
    <col min="10260" max="10475" width="9.140625" style="74"/>
    <col min="10476" max="10476" width="13" style="74" customWidth="1"/>
    <col min="10477" max="10477" width="64.28515625" style="74" customWidth="1"/>
    <col min="10478" max="10515" width="8.140625" style="74" customWidth="1"/>
    <col min="10516" max="10731" width="9.140625" style="74"/>
    <col min="10732" max="10732" width="13" style="74" customWidth="1"/>
    <col min="10733" max="10733" width="64.28515625" style="74" customWidth="1"/>
    <col min="10734" max="10771" width="8.140625" style="74" customWidth="1"/>
    <col min="10772" max="10987" width="9.140625" style="74"/>
    <col min="10988" max="10988" width="13" style="74" customWidth="1"/>
    <col min="10989" max="10989" width="64.28515625" style="74" customWidth="1"/>
    <col min="10990" max="11027" width="8.140625" style="74" customWidth="1"/>
    <col min="11028" max="11243" width="9.140625" style="74"/>
    <col min="11244" max="11244" width="13" style="74" customWidth="1"/>
    <col min="11245" max="11245" width="64.28515625" style="74" customWidth="1"/>
    <col min="11246" max="11283" width="8.140625" style="74" customWidth="1"/>
    <col min="11284" max="11499" width="9.140625" style="74"/>
    <col min="11500" max="11500" width="13" style="74" customWidth="1"/>
    <col min="11501" max="11501" width="64.28515625" style="74" customWidth="1"/>
    <col min="11502" max="11539" width="8.140625" style="74" customWidth="1"/>
    <col min="11540" max="11755" width="9.140625" style="74"/>
    <col min="11756" max="11756" width="13" style="74" customWidth="1"/>
    <col min="11757" max="11757" width="64.28515625" style="74" customWidth="1"/>
    <col min="11758" max="11795" width="8.140625" style="74" customWidth="1"/>
    <col min="11796" max="12011" width="9.140625" style="74"/>
    <col min="12012" max="12012" width="13" style="74" customWidth="1"/>
    <col min="12013" max="12013" width="64.28515625" style="74" customWidth="1"/>
    <col min="12014" max="12051" width="8.140625" style="74" customWidth="1"/>
    <col min="12052" max="12267" width="9.140625" style="74"/>
    <col min="12268" max="12268" width="13" style="74" customWidth="1"/>
    <col min="12269" max="12269" width="64.28515625" style="74" customWidth="1"/>
    <col min="12270" max="12307" width="8.140625" style="74" customWidth="1"/>
    <col min="12308" max="12523" width="9.140625" style="74"/>
    <col min="12524" max="12524" width="13" style="74" customWidth="1"/>
    <col min="12525" max="12525" width="64.28515625" style="74" customWidth="1"/>
    <col min="12526" max="12563" width="8.140625" style="74" customWidth="1"/>
    <col min="12564" max="12779" width="9.140625" style="74"/>
    <col min="12780" max="12780" width="13" style="74" customWidth="1"/>
    <col min="12781" max="12781" width="64.28515625" style="74" customWidth="1"/>
    <col min="12782" max="12819" width="8.140625" style="74" customWidth="1"/>
    <col min="12820" max="13035" width="9.140625" style="74"/>
    <col min="13036" max="13036" width="13" style="74" customWidth="1"/>
    <col min="13037" max="13037" width="64.28515625" style="74" customWidth="1"/>
    <col min="13038" max="13075" width="8.140625" style="74" customWidth="1"/>
    <col min="13076" max="13291" width="9.140625" style="74"/>
    <col min="13292" max="13292" width="13" style="74" customWidth="1"/>
    <col min="13293" max="13293" width="64.28515625" style="74" customWidth="1"/>
    <col min="13294" max="13331" width="8.140625" style="74" customWidth="1"/>
    <col min="13332" max="13547" width="9.140625" style="74"/>
    <col min="13548" max="13548" width="13" style="74" customWidth="1"/>
    <col min="13549" max="13549" width="64.28515625" style="74" customWidth="1"/>
    <col min="13550" max="13587" width="8.140625" style="74" customWidth="1"/>
    <col min="13588" max="13803" width="9.140625" style="74"/>
    <col min="13804" max="13804" width="13" style="74" customWidth="1"/>
    <col min="13805" max="13805" width="64.28515625" style="74" customWidth="1"/>
    <col min="13806" max="13843" width="8.140625" style="74" customWidth="1"/>
    <col min="13844" max="14059" width="9.140625" style="74"/>
    <col min="14060" max="14060" width="13" style="74" customWidth="1"/>
    <col min="14061" max="14061" width="64.28515625" style="74" customWidth="1"/>
    <col min="14062" max="14099" width="8.140625" style="74" customWidth="1"/>
    <col min="14100" max="14315" width="9.140625" style="74"/>
    <col min="14316" max="14316" width="13" style="74" customWidth="1"/>
    <col min="14317" max="14317" width="64.28515625" style="74" customWidth="1"/>
    <col min="14318" max="14355" width="8.140625" style="74" customWidth="1"/>
    <col min="14356" max="14571" width="9.140625" style="74"/>
    <col min="14572" max="14572" width="13" style="74" customWidth="1"/>
    <col min="14573" max="14573" width="64.28515625" style="74" customWidth="1"/>
    <col min="14574" max="14611" width="8.140625" style="74" customWidth="1"/>
    <col min="14612" max="14827" width="9.140625" style="74"/>
    <col min="14828" max="14828" width="13" style="74" customWidth="1"/>
    <col min="14829" max="14829" width="64.28515625" style="74" customWidth="1"/>
    <col min="14830" max="14867" width="8.140625" style="74" customWidth="1"/>
    <col min="14868" max="15083" width="9.140625" style="74"/>
    <col min="15084" max="15084" width="13" style="74" customWidth="1"/>
    <col min="15085" max="15085" width="64.28515625" style="74" customWidth="1"/>
    <col min="15086" max="15123" width="8.140625" style="74" customWidth="1"/>
    <col min="15124" max="15339" width="9.140625" style="74"/>
    <col min="15340" max="15340" width="13" style="74" customWidth="1"/>
    <col min="15341" max="15341" width="64.28515625" style="74" customWidth="1"/>
    <col min="15342" max="15379" width="8.140625" style="74" customWidth="1"/>
    <col min="15380" max="15595" width="9.140625" style="74"/>
    <col min="15596" max="15596" width="13" style="74" customWidth="1"/>
    <col min="15597" max="15597" width="64.28515625" style="74" customWidth="1"/>
    <col min="15598" max="15635" width="8.140625" style="74" customWidth="1"/>
    <col min="15636" max="15851" width="9.140625" style="74"/>
    <col min="15852" max="15852" width="13" style="74" customWidth="1"/>
    <col min="15853" max="15853" width="64.28515625" style="74" customWidth="1"/>
    <col min="15854" max="15891" width="8.140625" style="74" customWidth="1"/>
    <col min="15892" max="16107" width="9.140625" style="74"/>
    <col min="16108" max="16108" width="13" style="74" customWidth="1"/>
    <col min="16109" max="16109" width="64.28515625" style="74" customWidth="1"/>
    <col min="16110" max="16147" width="8.140625" style="74" customWidth="1"/>
    <col min="16148" max="16384" width="9.140625" style="74"/>
  </cols>
  <sheetData>
    <row r="1" spans="1:19" s="92" customFormat="1" x14ac:dyDescent="0.2">
      <c r="C1" s="61">
        <v>25920</v>
      </c>
      <c r="D1" s="95">
        <v>25400</v>
      </c>
      <c r="E1" s="95">
        <v>29000</v>
      </c>
      <c r="F1" s="95">
        <v>30706</v>
      </c>
      <c r="G1" s="95">
        <v>31510</v>
      </c>
      <c r="H1" s="95">
        <v>36010</v>
      </c>
      <c r="I1" s="61">
        <v>26500</v>
      </c>
      <c r="J1" s="95">
        <v>65200</v>
      </c>
      <c r="K1" s="96"/>
      <c r="L1" s="96"/>
      <c r="M1" s="95"/>
      <c r="R1" s="93"/>
    </row>
    <row r="2" spans="1:19" s="92" customFormat="1" x14ac:dyDescent="0.2">
      <c r="C2" s="97"/>
      <c r="I2" s="97"/>
      <c r="R2" s="93"/>
    </row>
    <row r="3" spans="1:19" s="92" customFormat="1" ht="13.5" thickBot="1" x14ac:dyDescent="0.25">
      <c r="B3" s="94"/>
      <c r="C3" s="98"/>
      <c r="D3" s="94"/>
      <c r="E3" s="94"/>
      <c r="F3" s="94"/>
      <c r="G3" s="94"/>
      <c r="H3" s="94"/>
      <c r="I3" s="98"/>
      <c r="J3" s="94"/>
      <c r="K3" s="94"/>
      <c r="L3" s="94"/>
      <c r="M3" s="94"/>
      <c r="R3" s="93"/>
    </row>
    <row r="4" spans="1:19" ht="12.75" customHeight="1" x14ac:dyDescent="0.2">
      <c r="A4" s="253" t="s">
        <v>1</v>
      </c>
      <c r="B4" s="253" t="s">
        <v>2</v>
      </c>
      <c r="C4" s="109">
        <v>625</v>
      </c>
      <c r="D4" s="108">
        <v>625</v>
      </c>
      <c r="E4" s="108">
        <v>625</v>
      </c>
      <c r="F4" s="108">
        <v>625</v>
      </c>
      <c r="G4" s="108">
        <v>625</v>
      </c>
      <c r="H4" s="108">
        <v>625</v>
      </c>
      <c r="I4" s="109">
        <v>632</v>
      </c>
      <c r="J4" s="108">
        <v>632</v>
      </c>
      <c r="K4" s="83"/>
      <c r="R4" s="75"/>
      <c r="S4" s="74"/>
    </row>
    <row r="5" spans="1:19" ht="12.75" customHeight="1" x14ac:dyDescent="0.2">
      <c r="A5" s="254"/>
      <c r="B5" s="254"/>
      <c r="C5" s="244" t="s">
        <v>95</v>
      </c>
      <c r="D5" s="237" t="s">
        <v>92</v>
      </c>
      <c r="E5" s="237" t="s">
        <v>89</v>
      </c>
      <c r="F5" s="237" t="s">
        <v>90</v>
      </c>
      <c r="G5" s="237" t="s">
        <v>91</v>
      </c>
      <c r="H5" s="237" t="s">
        <v>93</v>
      </c>
      <c r="I5" s="244" t="s">
        <v>32</v>
      </c>
      <c r="J5" s="237" t="s">
        <v>94</v>
      </c>
      <c r="K5" s="91"/>
      <c r="R5" s="75"/>
      <c r="S5" s="74"/>
    </row>
    <row r="6" spans="1:19" ht="12.75" customHeight="1" x14ac:dyDescent="0.2">
      <c r="A6" s="254"/>
      <c r="B6" s="254"/>
      <c r="C6" s="185"/>
      <c r="D6" s="247"/>
      <c r="E6" s="247"/>
      <c r="F6" s="247"/>
      <c r="G6" s="238"/>
      <c r="H6" s="238"/>
      <c r="I6" s="245"/>
      <c r="J6" s="238"/>
      <c r="K6" s="90"/>
      <c r="R6" s="75"/>
      <c r="S6" s="74"/>
    </row>
    <row r="7" spans="1:19" ht="12.75" customHeight="1" x14ac:dyDescent="0.2">
      <c r="A7" s="254"/>
      <c r="B7" s="254"/>
      <c r="C7" s="185"/>
      <c r="D7" s="247"/>
      <c r="E7" s="247"/>
      <c r="F7" s="247"/>
      <c r="G7" s="238"/>
      <c r="H7" s="238"/>
      <c r="I7" s="245"/>
      <c r="J7" s="238"/>
      <c r="K7" s="90"/>
      <c r="R7" s="75"/>
      <c r="S7" s="74"/>
    </row>
    <row r="8" spans="1:19" ht="12.75" customHeight="1" x14ac:dyDescent="0.2">
      <c r="A8" s="254"/>
      <c r="B8" s="254"/>
      <c r="C8" s="185"/>
      <c r="D8" s="247"/>
      <c r="E8" s="247"/>
      <c r="F8" s="247"/>
      <c r="G8" s="238"/>
      <c r="H8" s="238"/>
      <c r="I8" s="245"/>
      <c r="J8" s="238"/>
      <c r="K8" s="90"/>
      <c r="R8" s="75"/>
      <c r="S8" s="74"/>
    </row>
    <row r="9" spans="1:19" ht="12.75" customHeight="1" x14ac:dyDescent="0.2">
      <c r="A9" s="254"/>
      <c r="B9" s="254"/>
      <c r="C9" s="185"/>
      <c r="D9" s="247"/>
      <c r="E9" s="247"/>
      <c r="F9" s="247"/>
      <c r="G9" s="238"/>
      <c r="H9" s="238"/>
      <c r="I9" s="245"/>
      <c r="J9" s="238"/>
      <c r="K9" s="90"/>
      <c r="R9" s="75"/>
      <c r="S9" s="74"/>
    </row>
    <row r="10" spans="1:19" ht="12.75" customHeight="1" x14ac:dyDescent="0.2">
      <c r="A10" s="254"/>
      <c r="B10" s="254"/>
      <c r="C10" s="185"/>
      <c r="D10" s="247"/>
      <c r="E10" s="247"/>
      <c r="F10" s="247"/>
      <c r="G10" s="238"/>
      <c r="H10" s="238"/>
      <c r="I10" s="245"/>
      <c r="J10" s="238"/>
      <c r="K10" s="90"/>
      <c r="R10" s="75"/>
      <c r="S10" s="74"/>
    </row>
    <row r="11" spans="1:19" ht="12.75" customHeight="1" x14ac:dyDescent="0.2">
      <c r="A11" s="254"/>
      <c r="B11" s="254"/>
      <c r="C11" s="185"/>
      <c r="D11" s="247"/>
      <c r="E11" s="247"/>
      <c r="F11" s="247"/>
      <c r="G11" s="238"/>
      <c r="H11" s="238"/>
      <c r="I11" s="245"/>
      <c r="J11" s="238"/>
      <c r="K11" s="90"/>
      <c r="R11" s="75"/>
      <c r="S11" s="74"/>
    </row>
    <row r="12" spans="1:19" ht="12.75" customHeight="1" x14ac:dyDescent="0.2">
      <c r="A12" s="254"/>
      <c r="B12" s="254"/>
      <c r="C12" s="185"/>
      <c r="D12" s="247"/>
      <c r="E12" s="247"/>
      <c r="F12" s="247"/>
      <c r="G12" s="238"/>
      <c r="H12" s="238"/>
      <c r="I12" s="245"/>
      <c r="J12" s="238"/>
      <c r="K12" s="90"/>
      <c r="R12" s="75"/>
      <c r="S12" s="74"/>
    </row>
    <row r="13" spans="1:19" ht="12.75" customHeight="1" x14ac:dyDescent="0.2">
      <c r="A13" s="254"/>
      <c r="B13" s="254"/>
      <c r="C13" s="185"/>
      <c r="D13" s="247"/>
      <c r="E13" s="247"/>
      <c r="F13" s="247"/>
      <c r="G13" s="238"/>
      <c r="H13" s="238"/>
      <c r="I13" s="245"/>
      <c r="J13" s="238"/>
      <c r="K13" s="90"/>
      <c r="R13" s="75"/>
      <c r="S13" s="74"/>
    </row>
    <row r="14" spans="1:19" ht="12.75" customHeight="1" x14ac:dyDescent="0.2">
      <c r="A14" s="254"/>
      <c r="B14" s="254"/>
      <c r="C14" s="185"/>
      <c r="D14" s="247"/>
      <c r="E14" s="247"/>
      <c r="F14" s="247"/>
      <c r="G14" s="238"/>
      <c r="H14" s="238"/>
      <c r="I14" s="245"/>
      <c r="J14" s="238"/>
      <c r="K14" s="90"/>
      <c r="R14" s="75"/>
      <c r="S14" s="74"/>
    </row>
    <row r="15" spans="1:19" ht="12.75" customHeight="1" x14ac:dyDescent="0.2">
      <c r="A15" s="254"/>
      <c r="B15" s="254"/>
      <c r="C15" s="185"/>
      <c r="D15" s="247"/>
      <c r="E15" s="247"/>
      <c r="F15" s="247"/>
      <c r="G15" s="238"/>
      <c r="H15" s="238"/>
      <c r="I15" s="245"/>
      <c r="J15" s="238"/>
      <c r="K15" s="90"/>
      <c r="R15" s="75"/>
      <c r="S15" s="74"/>
    </row>
    <row r="16" spans="1:19" ht="12.75" customHeight="1" x14ac:dyDescent="0.2">
      <c r="A16" s="254"/>
      <c r="B16" s="254"/>
      <c r="C16" s="185"/>
      <c r="D16" s="247"/>
      <c r="E16" s="247"/>
      <c r="F16" s="247"/>
      <c r="G16" s="238"/>
      <c r="H16" s="238"/>
      <c r="I16" s="245"/>
      <c r="J16" s="238"/>
      <c r="K16" s="90"/>
      <c r="R16" s="75"/>
      <c r="S16" s="74"/>
    </row>
    <row r="17" spans="1:22" ht="12.75" customHeight="1" x14ac:dyDescent="0.2">
      <c r="A17" s="254"/>
      <c r="B17" s="254"/>
      <c r="C17" s="185"/>
      <c r="D17" s="247"/>
      <c r="E17" s="247"/>
      <c r="F17" s="247"/>
      <c r="G17" s="238"/>
      <c r="H17" s="238"/>
      <c r="I17" s="245"/>
      <c r="J17" s="238"/>
      <c r="K17" s="90"/>
      <c r="R17" s="75"/>
      <c r="S17" s="74"/>
    </row>
    <row r="18" spans="1:22" ht="12.75" customHeight="1" x14ac:dyDescent="0.2">
      <c r="A18" s="254"/>
      <c r="B18" s="254"/>
      <c r="C18" s="185"/>
      <c r="D18" s="247"/>
      <c r="E18" s="247"/>
      <c r="F18" s="247"/>
      <c r="G18" s="238"/>
      <c r="H18" s="238"/>
      <c r="I18" s="245"/>
      <c r="J18" s="238"/>
      <c r="K18" s="90"/>
      <c r="R18" s="75"/>
      <c r="S18" s="74"/>
    </row>
    <row r="19" spans="1:22" ht="12.75" customHeight="1" x14ac:dyDescent="0.2">
      <c r="A19" s="254"/>
      <c r="B19" s="254"/>
      <c r="C19" s="186"/>
      <c r="D19" s="248"/>
      <c r="E19" s="248"/>
      <c r="F19" s="248"/>
      <c r="G19" s="239"/>
      <c r="H19" s="239"/>
      <c r="I19" s="246"/>
      <c r="J19" s="239"/>
      <c r="K19" s="90"/>
      <c r="R19" s="75"/>
      <c r="S19" s="74"/>
    </row>
    <row r="20" spans="1:22" ht="12.75" customHeight="1" thickBot="1" x14ac:dyDescent="0.25">
      <c r="A20" s="255"/>
      <c r="B20" s="255"/>
      <c r="C20" s="111" t="s">
        <v>22</v>
      </c>
      <c r="D20" s="110" t="s">
        <v>22</v>
      </c>
      <c r="E20" s="110" t="s">
        <v>22</v>
      </c>
      <c r="F20" s="110" t="s">
        <v>25</v>
      </c>
      <c r="G20" s="110" t="s">
        <v>25</v>
      </c>
      <c r="H20" s="110" t="s">
        <v>22</v>
      </c>
      <c r="I20" s="111" t="s">
        <v>25</v>
      </c>
      <c r="J20" s="110" t="s">
        <v>22</v>
      </c>
      <c r="K20" s="83"/>
      <c r="R20" s="75"/>
      <c r="S20" s="74"/>
    </row>
    <row r="21" spans="1:22" ht="12.75" customHeight="1" x14ac:dyDescent="0.2">
      <c r="A21" s="112"/>
      <c r="B21" s="113"/>
      <c r="C21" s="115"/>
      <c r="D21" s="114"/>
      <c r="E21" s="114"/>
      <c r="F21" s="114"/>
      <c r="G21" s="114"/>
      <c r="H21" s="114"/>
      <c r="I21" s="116"/>
      <c r="J21" s="114"/>
      <c r="K21" s="89"/>
      <c r="R21" s="75"/>
      <c r="S21" s="74"/>
    </row>
    <row r="22" spans="1:22" s="120" customFormat="1" ht="12.75" customHeight="1" x14ac:dyDescent="0.2">
      <c r="A22" s="156" t="s">
        <v>78</v>
      </c>
      <c r="B22" s="155" t="s">
        <v>39</v>
      </c>
      <c r="C22" s="118">
        <v>154</v>
      </c>
      <c r="D22" s="117">
        <v>121</v>
      </c>
      <c r="E22" s="117">
        <v>121</v>
      </c>
      <c r="F22" s="117">
        <v>2</v>
      </c>
      <c r="G22" s="117">
        <v>1</v>
      </c>
      <c r="H22" s="117">
        <v>121</v>
      </c>
      <c r="I22" s="118">
        <v>2</v>
      </c>
      <c r="J22" s="117">
        <f>5+121+5+154+5</f>
        <v>290</v>
      </c>
      <c r="K22" s="81"/>
      <c r="R22" s="121"/>
    </row>
    <row r="23" spans="1:22" s="125" customFormat="1" ht="12.75" customHeight="1" x14ac:dyDescent="0.2">
      <c r="A23" s="119"/>
      <c r="B23" s="122"/>
      <c r="C23" s="124"/>
      <c r="D23" s="123"/>
      <c r="E23" s="123"/>
      <c r="F23" s="123"/>
      <c r="G23" s="123"/>
      <c r="H23" s="117"/>
      <c r="I23" s="124"/>
      <c r="J23" s="117"/>
      <c r="R23" s="126"/>
    </row>
    <row r="24" spans="1:22" s="125" customFormat="1" ht="12.75" customHeight="1" thickBot="1" x14ac:dyDescent="0.25">
      <c r="A24" s="119"/>
      <c r="B24" s="122"/>
      <c r="C24" s="128"/>
      <c r="D24" s="127"/>
      <c r="E24" s="127"/>
      <c r="F24" s="127"/>
      <c r="G24" s="127"/>
      <c r="H24" s="127"/>
      <c r="I24" s="128"/>
      <c r="J24" s="117"/>
      <c r="R24" s="126"/>
    </row>
    <row r="25" spans="1:22" s="125" customFormat="1" ht="12.75" customHeight="1" x14ac:dyDescent="0.2">
      <c r="A25" s="249" t="s">
        <v>30</v>
      </c>
      <c r="B25" s="250"/>
      <c r="C25" s="242">
        <f>ROUNDUP(SUM(C21:C24),0)</f>
        <v>154</v>
      </c>
      <c r="D25" s="240">
        <f>ROUNDUP(SUM(D21:D24),0)</f>
        <v>121</v>
      </c>
      <c r="E25" s="240">
        <f t="shared" ref="E25:J25" si="0">ROUNDUP(SUM(E21:E24),0)</f>
        <v>121</v>
      </c>
      <c r="F25" s="240">
        <f t="shared" si="0"/>
        <v>2</v>
      </c>
      <c r="G25" s="240">
        <f t="shared" si="0"/>
        <v>1</v>
      </c>
      <c r="H25" s="240">
        <f t="shared" si="0"/>
        <v>121</v>
      </c>
      <c r="I25" s="242">
        <f t="shared" si="0"/>
        <v>2</v>
      </c>
      <c r="J25" s="240">
        <f t="shared" si="0"/>
        <v>290</v>
      </c>
      <c r="R25" s="126"/>
    </row>
    <row r="26" spans="1:22" s="125" customFormat="1" ht="12.75" customHeight="1" thickBot="1" x14ac:dyDescent="0.25">
      <c r="A26" s="251"/>
      <c r="B26" s="252"/>
      <c r="C26" s="243"/>
      <c r="D26" s="241"/>
      <c r="E26" s="241"/>
      <c r="F26" s="241"/>
      <c r="G26" s="241"/>
      <c r="H26" s="241"/>
      <c r="I26" s="243"/>
      <c r="J26" s="241"/>
      <c r="R26" s="126"/>
    </row>
    <row r="27" spans="1:22" ht="15" x14ac:dyDescent="0.2">
      <c r="C27" s="99"/>
      <c r="D27" s="89"/>
      <c r="E27" s="89"/>
      <c r="F27" s="89"/>
      <c r="G27" s="89"/>
      <c r="H27" s="89"/>
      <c r="I27" s="99"/>
      <c r="J27" s="89"/>
      <c r="K27" s="76"/>
      <c r="L27" s="89"/>
      <c r="M27" s="89"/>
      <c r="N27" s="89"/>
      <c r="O27" s="76"/>
      <c r="P27" s="76"/>
      <c r="Q27" s="89"/>
      <c r="R27" s="76"/>
      <c r="S27" s="76"/>
      <c r="T27" s="76"/>
      <c r="U27" s="76"/>
      <c r="V27" s="76"/>
    </row>
    <row r="28" spans="1:22" ht="15" x14ac:dyDescent="0.2">
      <c r="U28" s="76"/>
      <c r="V28" s="76"/>
    </row>
    <row r="29" spans="1:22" ht="15" x14ac:dyDescent="0.2">
      <c r="U29" s="76"/>
      <c r="V29" s="76"/>
    </row>
    <row r="30" spans="1:22" ht="15.75" x14ac:dyDescent="0.2">
      <c r="A30" s="87"/>
      <c r="B30" s="89"/>
      <c r="C30" s="99"/>
      <c r="D30" s="89"/>
      <c r="E30" s="87"/>
      <c r="F30" s="89"/>
      <c r="G30" s="89"/>
      <c r="H30" s="89"/>
      <c r="I30" s="99"/>
      <c r="J30" s="76"/>
      <c r="K30" s="88"/>
      <c r="L30" s="88"/>
      <c r="M30" s="89"/>
      <c r="N30" s="89"/>
      <c r="O30" s="76"/>
      <c r="P30" s="76"/>
      <c r="Q30" s="76"/>
      <c r="R30" s="76"/>
      <c r="S30" s="85"/>
      <c r="T30" s="76"/>
    </row>
    <row r="31" spans="1:22" ht="15" x14ac:dyDescent="0.2">
      <c r="A31" s="89"/>
      <c r="B31" s="89"/>
      <c r="C31" s="99"/>
      <c r="D31" s="89"/>
      <c r="E31" s="76"/>
      <c r="F31" s="89"/>
      <c r="G31" s="88"/>
      <c r="H31" s="88"/>
      <c r="I31" s="105"/>
      <c r="J31" s="76"/>
      <c r="K31" s="76"/>
      <c r="L31" s="76"/>
      <c r="M31" s="76"/>
      <c r="N31" s="76"/>
      <c r="O31" s="79"/>
      <c r="S31" s="74"/>
    </row>
    <row r="32" spans="1:22" ht="15.75" x14ac:dyDescent="0.2">
      <c r="A32" s="87"/>
      <c r="B32" s="86"/>
      <c r="C32" s="100"/>
      <c r="D32" s="80"/>
      <c r="H32" s="79"/>
      <c r="J32" s="79"/>
      <c r="Q32" s="79"/>
      <c r="R32" s="85"/>
      <c r="S32" s="85"/>
    </row>
    <row r="33" spans="1:19" x14ac:dyDescent="0.2">
      <c r="R33" s="75"/>
      <c r="S33" s="74"/>
    </row>
    <row r="34" spans="1:19" ht="12.75" customHeight="1" x14ac:dyDescent="0.2">
      <c r="A34" s="83"/>
      <c r="B34" s="80"/>
      <c r="C34" s="101"/>
      <c r="D34" s="80"/>
      <c r="H34" s="79"/>
      <c r="J34" s="79"/>
      <c r="Q34" s="79"/>
      <c r="R34" s="82"/>
      <c r="S34" s="76"/>
    </row>
    <row r="35" spans="1:19" ht="12.75" customHeight="1" x14ac:dyDescent="0.2">
      <c r="A35" s="77"/>
      <c r="B35" s="80"/>
      <c r="C35" s="102"/>
      <c r="D35" s="79"/>
      <c r="H35" s="79"/>
      <c r="J35" s="79"/>
      <c r="Q35" s="84"/>
      <c r="R35" s="82"/>
      <c r="S35" s="79"/>
    </row>
    <row r="36" spans="1:19" ht="12.75" customHeight="1" x14ac:dyDescent="0.2">
      <c r="A36" s="81"/>
      <c r="B36" s="80"/>
      <c r="C36" s="103"/>
      <c r="D36" s="80"/>
      <c r="H36" s="79"/>
      <c r="J36" s="79"/>
      <c r="Q36" s="79"/>
      <c r="R36" s="81"/>
      <c r="S36" s="76"/>
    </row>
    <row r="37" spans="1:19" ht="12.75" customHeight="1" x14ac:dyDescent="0.2">
      <c r="A37" s="83"/>
      <c r="B37" s="79"/>
      <c r="C37" s="104"/>
      <c r="D37" s="79"/>
      <c r="H37" s="79"/>
      <c r="J37" s="79"/>
      <c r="Q37" s="79"/>
      <c r="R37" s="82"/>
      <c r="S37" s="79"/>
    </row>
    <row r="38" spans="1:19" ht="12.75" customHeight="1" x14ac:dyDescent="0.2">
      <c r="A38" s="81"/>
      <c r="B38" s="80"/>
      <c r="C38" s="101"/>
      <c r="D38" s="80"/>
      <c r="H38" s="79"/>
      <c r="J38" s="79"/>
      <c r="Q38" s="78"/>
      <c r="R38" s="82"/>
      <c r="S38" s="76"/>
    </row>
    <row r="39" spans="1:19" ht="12.75" customHeight="1" x14ac:dyDescent="0.2">
      <c r="A39" s="81"/>
      <c r="B39" s="80"/>
      <c r="C39" s="101"/>
      <c r="D39" s="80"/>
      <c r="H39" s="79"/>
      <c r="J39" s="79"/>
      <c r="Q39" s="78"/>
      <c r="R39" s="82"/>
      <c r="S39" s="76"/>
    </row>
    <row r="40" spans="1:19" ht="12.75" customHeight="1" x14ac:dyDescent="0.2">
      <c r="A40" s="81"/>
      <c r="B40" s="80"/>
      <c r="C40" s="101"/>
      <c r="D40" s="80"/>
      <c r="H40" s="79"/>
      <c r="J40" s="79"/>
      <c r="Q40" s="78"/>
      <c r="R40" s="82"/>
      <c r="S40" s="76"/>
    </row>
    <row r="41" spans="1:19" ht="12.75" customHeight="1" x14ac:dyDescent="0.2">
      <c r="A41" s="81"/>
      <c r="B41" s="80"/>
      <c r="C41" s="101"/>
      <c r="D41" s="80"/>
      <c r="H41" s="79"/>
      <c r="J41" s="79"/>
      <c r="Q41" s="78"/>
      <c r="R41" s="82"/>
      <c r="S41" s="76"/>
    </row>
    <row r="42" spans="1:19" ht="12.75" customHeight="1" x14ac:dyDescent="0.2">
      <c r="A42" s="81"/>
      <c r="B42" s="80"/>
      <c r="C42" s="104"/>
      <c r="D42" s="80"/>
      <c r="H42" s="79"/>
      <c r="J42" s="79"/>
      <c r="Q42" s="78"/>
      <c r="R42" s="77"/>
      <c r="S42" s="76"/>
    </row>
    <row r="43" spans="1:19" ht="15" x14ac:dyDescent="0.2">
      <c r="C43" s="104"/>
      <c r="R43" s="75"/>
      <c r="S43" s="74"/>
    </row>
    <row r="44" spans="1:19" ht="12.75" customHeight="1" x14ac:dyDescent="0.2">
      <c r="A44" s="81"/>
      <c r="B44" s="80"/>
      <c r="C44" s="104"/>
      <c r="D44" s="80"/>
      <c r="H44" s="79"/>
      <c r="J44" s="79"/>
      <c r="R44" s="77"/>
      <c r="S44" s="76"/>
    </row>
    <row r="45" spans="1:19" x14ac:dyDescent="0.2">
      <c r="R45" s="75"/>
      <c r="S45" s="74"/>
    </row>
    <row r="46" spans="1:19" ht="15.75" x14ac:dyDescent="0.2">
      <c r="A46" s="87"/>
      <c r="B46" s="86"/>
      <c r="C46" s="100"/>
      <c r="D46" s="80"/>
      <c r="H46" s="79"/>
      <c r="J46" s="79"/>
      <c r="Q46" s="79"/>
      <c r="R46" s="85"/>
      <c r="S46" s="85"/>
    </row>
    <row r="47" spans="1:19" x14ac:dyDescent="0.2">
      <c r="R47" s="75"/>
      <c r="S47" s="74"/>
    </row>
    <row r="48" spans="1:19" ht="15" x14ac:dyDescent="0.2">
      <c r="A48" s="83"/>
      <c r="B48" s="80"/>
      <c r="C48" s="101"/>
      <c r="D48" s="80"/>
      <c r="H48" s="79"/>
      <c r="J48" s="79"/>
      <c r="Q48" s="79"/>
      <c r="R48" s="82"/>
      <c r="S48" s="76"/>
    </row>
    <row r="49" spans="1:19" ht="15" x14ac:dyDescent="0.2">
      <c r="A49" s="77"/>
      <c r="B49" s="80"/>
      <c r="C49" s="102"/>
      <c r="D49" s="79"/>
      <c r="H49" s="79"/>
      <c r="J49" s="79"/>
      <c r="Q49" s="84"/>
      <c r="R49" s="82"/>
      <c r="S49" s="79"/>
    </row>
    <row r="50" spans="1:19" ht="15" x14ac:dyDescent="0.2">
      <c r="A50" s="81"/>
      <c r="B50" s="80"/>
      <c r="C50" s="103"/>
      <c r="D50" s="80"/>
      <c r="H50" s="79"/>
      <c r="J50" s="79"/>
      <c r="Q50" s="79"/>
      <c r="R50" s="81"/>
      <c r="S50" s="76"/>
    </row>
    <row r="51" spans="1:19" ht="15" x14ac:dyDescent="0.2">
      <c r="A51" s="83"/>
      <c r="B51" s="79"/>
      <c r="C51" s="104"/>
      <c r="D51" s="79"/>
      <c r="H51" s="79"/>
      <c r="J51" s="79"/>
      <c r="Q51" s="79"/>
      <c r="R51" s="82"/>
      <c r="S51" s="79"/>
    </row>
    <row r="52" spans="1:19" ht="15" x14ac:dyDescent="0.2">
      <c r="A52" s="81"/>
      <c r="B52" s="80"/>
      <c r="C52" s="101"/>
      <c r="D52" s="80"/>
      <c r="H52" s="79"/>
      <c r="J52" s="79"/>
      <c r="Q52" s="79"/>
      <c r="R52" s="82"/>
      <c r="S52" s="76"/>
    </row>
    <row r="53" spans="1:19" ht="15" x14ac:dyDescent="0.2">
      <c r="A53" s="81"/>
      <c r="B53" s="80"/>
      <c r="C53" s="101"/>
      <c r="D53" s="80"/>
      <c r="H53" s="79"/>
      <c r="J53" s="79"/>
      <c r="Q53" s="79"/>
      <c r="R53" s="82"/>
      <c r="S53" s="76"/>
    </row>
    <row r="54" spans="1:19" ht="12.75" customHeight="1" x14ac:dyDescent="0.2">
      <c r="A54" s="81"/>
      <c r="B54" s="80"/>
      <c r="C54" s="101"/>
      <c r="D54" s="80"/>
      <c r="H54" s="79"/>
      <c r="J54" s="79"/>
      <c r="Q54" s="78"/>
      <c r="R54" s="82"/>
      <c r="S54" s="76"/>
    </row>
    <row r="55" spans="1:19" ht="15" x14ac:dyDescent="0.2">
      <c r="A55" s="81"/>
      <c r="B55" s="80"/>
      <c r="C55" s="101"/>
      <c r="D55" s="80"/>
      <c r="H55" s="79"/>
      <c r="J55" s="79"/>
      <c r="Q55" s="78"/>
      <c r="R55" s="82"/>
      <c r="S55" s="76"/>
    </row>
    <row r="56" spans="1:19" ht="15" x14ac:dyDescent="0.2">
      <c r="A56" s="81"/>
      <c r="B56" s="80"/>
      <c r="C56" s="104"/>
      <c r="D56" s="80"/>
      <c r="H56" s="79"/>
      <c r="J56" s="79"/>
      <c r="L56" s="75"/>
      <c r="Q56" s="78"/>
      <c r="R56" s="77"/>
      <c r="S56" s="76"/>
    </row>
    <row r="57" spans="1:19" x14ac:dyDescent="0.2">
      <c r="L57" s="75"/>
      <c r="R57" s="75"/>
      <c r="S57" s="74"/>
    </row>
    <row r="58" spans="1:19" x14ac:dyDescent="0.2">
      <c r="O58" s="75"/>
      <c r="S58" s="74"/>
    </row>
    <row r="59" spans="1:19" x14ac:dyDescent="0.2">
      <c r="O59" s="75"/>
      <c r="S59" s="74"/>
    </row>
    <row r="60" spans="1:19" ht="15.75" x14ac:dyDescent="0.2">
      <c r="A60" s="87"/>
      <c r="B60" s="86"/>
      <c r="C60" s="100"/>
      <c r="D60" s="80"/>
      <c r="H60" s="79"/>
      <c r="J60" s="79"/>
      <c r="Q60" s="79"/>
      <c r="R60" s="85"/>
      <c r="S60" s="85"/>
    </row>
    <row r="61" spans="1:19" x14ac:dyDescent="0.2">
      <c r="R61" s="75"/>
      <c r="S61" s="74"/>
    </row>
    <row r="62" spans="1:19" ht="15" x14ac:dyDescent="0.2">
      <c r="A62" s="83"/>
      <c r="B62" s="80"/>
      <c r="C62" s="101"/>
      <c r="D62" s="80"/>
      <c r="H62" s="79"/>
      <c r="J62" s="79"/>
      <c r="Q62" s="79"/>
      <c r="R62" s="82"/>
      <c r="S62" s="76"/>
    </row>
    <row r="63" spans="1:19" ht="15" x14ac:dyDescent="0.2">
      <c r="A63" s="77"/>
      <c r="B63" s="80"/>
      <c r="C63" s="102"/>
      <c r="D63" s="79"/>
      <c r="H63" s="79"/>
      <c r="J63" s="79"/>
      <c r="Q63" s="84"/>
      <c r="R63" s="82"/>
      <c r="S63" s="79"/>
    </row>
    <row r="64" spans="1:19" ht="15" x14ac:dyDescent="0.2">
      <c r="A64" s="81"/>
      <c r="B64" s="80"/>
      <c r="C64" s="103"/>
      <c r="D64" s="80"/>
      <c r="H64" s="79"/>
      <c r="J64" s="79"/>
      <c r="Q64" s="79"/>
      <c r="R64" s="81"/>
      <c r="S64" s="76"/>
    </row>
    <row r="65" spans="1:19" ht="15" x14ac:dyDescent="0.2">
      <c r="A65" s="83"/>
      <c r="B65" s="79"/>
      <c r="C65" s="104"/>
      <c r="D65" s="79"/>
      <c r="H65" s="79"/>
      <c r="J65" s="79"/>
      <c r="Q65" s="79"/>
      <c r="R65" s="82"/>
      <c r="S65" s="79"/>
    </row>
    <row r="66" spans="1:19" ht="15" x14ac:dyDescent="0.2">
      <c r="A66" s="81"/>
      <c r="B66" s="80"/>
      <c r="C66" s="101"/>
      <c r="D66" s="80"/>
      <c r="H66" s="79"/>
      <c r="J66" s="79"/>
      <c r="Q66" s="79"/>
      <c r="R66" s="82"/>
      <c r="S66" s="76"/>
    </row>
    <row r="67" spans="1:19" ht="15" x14ac:dyDescent="0.2">
      <c r="A67" s="81"/>
      <c r="B67" s="80"/>
      <c r="C67" s="101"/>
      <c r="D67" s="80"/>
      <c r="H67" s="79"/>
      <c r="J67" s="79"/>
      <c r="Q67" s="78"/>
      <c r="R67" s="82"/>
      <c r="S67" s="76"/>
    </row>
    <row r="68" spans="1:19" ht="15" x14ac:dyDescent="0.2">
      <c r="A68" s="81"/>
      <c r="B68" s="80"/>
      <c r="C68" s="104"/>
      <c r="D68" s="80"/>
      <c r="H68" s="79"/>
      <c r="J68" s="79"/>
      <c r="L68" s="75"/>
      <c r="Q68" s="78"/>
      <c r="R68" s="77"/>
      <c r="S68" s="76"/>
    </row>
  </sheetData>
  <mergeCells count="19">
    <mergeCell ref="A25:B26"/>
    <mergeCell ref="D25:D26"/>
    <mergeCell ref="C25:C26"/>
    <mergeCell ref="E25:E26"/>
    <mergeCell ref="A4:A20"/>
    <mergeCell ref="B4:B20"/>
    <mergeCell ref="D5:D19"/>
    <mergeCell ref="C5:C19"/>
    <mergeCell ref="E5:E19"/>
    <mergeCell ref="G5:G19"/>
    <mergeCell ref="H5:H19"/>
    <mergeCell ref="F25:F26"/>
    <mergeCell ref="J25:J26"/>
    <mergeCell ref="I25:I26"/>
    <mergeCell ref="G25:G26"/>
    <mergeCell ref="H25:H26"/>
    <mergeCell ref="J5:J19"/>
    <mergeCell ref="I5:I19"/>
    <mergeCell ref="F5:F19"/>
  </mergeCells>
  <pageMargins left="0.75" right="0.75" top="1" bottom="1" header="0.5" footer="0.5"/>
  <pageSetup paperSize="17" scale="88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TC GEN SUM</vt:lpstr>
      <vt:lpstr>TC 1 OF 1</vt:lpstr>
      <vt:lpstr>Calcualtions</vt:lpstr>
      <vt:lpstr>Calcualtions!Print_Area</vt:lpstr>
      <vt:lpstr>'TC 1 OF 1'!Print_Area</vt:lpstr>
      <vt:lpstr>'TC GEN SUM'!Print_Area</vt:lpstr>
    </vt:vector>
  </TitlesOfParts>
  <Company>GPD Group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kmonas</dc:creator>
  <cp:lastModifiedBy>Ford, Ashley</cp:lastModifiedBy>
  <cp:lastPrinted>2019-04-04T16:54:45Z</cp:lastPrinted>
  <dcterms:created xsi:type="dcterms:W3CDTF">2014-06-12T12:40:57Z</dcterms:created>
  <dcterms:modified xsi:type="dcterms:W3CDTF">2022-08-22T13:23:46Z</dcterms:modified>
</cp:coreProperties>
</file>